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Šios_darbaknyges" defaultThemeVersion="124226"/>
  <mc:AlternateContent xmlns:mc="http://schemas.openxmlformats.org/markup-compatibility/2006">
    <mc:Choice Requires="x15">
      <x15ac:absPath xmlns:x15ac="http://schemas.microsoft.com/office/spreadsheetml/2010/11/ac" url="https://cpolt0-my.sharepoint.com/personal/m_petryliene_cpo_lt/Documents/Documents/CPO/AK/20524_Valymo paslaugos_Litexpo/PD/"/>
    </mc:Choice>
  </mc:AlternateContent>
  <xr:revisionPtr revIDLastSave="63" documentId="13_ncr:1_{D2DAE90D-0074-4D66-93DC-7AADD38160B0}" xr6:coauthVersionLast="47" xr6:coauthVersionMax="47" xr10:uidLastSave="{9E56CCBC-90CD-45E5-B611-631644671712}"/>
  <bookViews>
    <workbookView xWindow="-108" yWindow="-108" windowWidth="23256" windowHeight="12456" activeTab="3" xr2:uid="{00000000-000D-0000-FFFF-FFFF00000000}"/>
  </bookViews>
  <sheets>
    <sheet name="Pasiūlymas" sheetId="7" r:id="rId1"/>
    <sheet name="Subtiekėjai ir priedai" sheetId="8" r:id="rId2"/>
    <sheet name="1 lentelė" sheetId="9" state="hidden" r:id="rId3"/>
    <sheet name="1 lentele" sheetId="10" r:id="rId4"/>
  </sheets>
  <definedNames>
    <definedName name="_xlnm.Print_Area" localSheetId="3">'1 lentele'!$A$1:$D$24</definedName>
    <definedName name="_xlnm.Print_Area" localSheetId="2">'1 lentelė'!$A$1:$E$9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10" l="1"/>
  <c r="E15" i="10"/>
  <c r="E14" i="10"/>
  <c r="D12" i="10"/>
  <c r="D19" i="10" s="1"/>
  <c r="E37" i="7" s="1"/>
  <c r="F37" i="7" s="1"/>
  <c r="D11" i="10"/>
  <c r="D18" i="10" s="1"/>
  <c r="E36" i="7" s="1"/>
  <c r="F36" i="7" s="1"/>
  <c r="D10" i="10"/>
  <c r="D17" i="10" s="1"/>
  <c r="B8" i="9"/>
  <c r="C8" i="9"/>
  <c r="D8" i="9"/>
  <c r="E8" i="9"/>
  <c r="B9" i="9"/>
  <c r="C9" i="9"/>
  <c r="D9" i="9"/>
  <c r="E9" i="9"/>
  <c r="E8" i="10" l="1"/>
  <c r="G39" i="7"/>
  <c r="E35" i="7" l="1"/>
  <c r="F35" i="7" s="1"/>
  <c r="F38" i="7" l="1"/>
  <c r="F39" i="7" s="1"/>
  <c r="F40" i="7" l="1"/>
</calcChain>
</file>

<file path=xl/sharedStrings.xml><?xml version="1.0" encoding="utf-8"?>
<sst xmlns="http://schemas.openxmlformats.org/spreadsheetml/2006/main" count="120" uniqueCount="108">
  <si>
    <t>Pavadinimas</t>
  </si>
  <si>
    <t>tame skaičiuje dieninės val.</t>
  </si>
  <si>
    <t xml:space="preserve">tame skaičiuje naktinės val. </t>
  </si>
  <si>
    <t>tame skaičiuje šventinės val.</t>
  </si>
  <si>
    <t>Eil. nr.</t>
  </si>
  <si>
    <t>Valandos įkainio sudėtinių dalių pavadinimai</t>
  </si>
  <si>
    <t>Nustatytas dydis, Eur</t>
  </si>
  <si>
    <t>Sudėtinės dalies vertė, Eur</t>
  </si>
  <si>
    <t>1</t>
  </si>
  <si>
    <t>2</t>
  </si>
  <si>
    <t>3</t>
  </si>
  <si>
    <t>4</t>
  </si>
  <si>
    <t>5</t>
  </si>
  <si>
    <t>6</t>
  </si>
  <si>
    <t>7</t>
  </si>
  <si>
    <t>Kitos tiekėjo išlaidos,  įkalkuliuojamos į valandos įkainį</t>
  </si>
  <si>
    <t>Pelnas (rizika)</t>
  </si>
  <si>
    <t>Pastabos:</t>
  </si>
  <si>
    <t>1 lentelė. Orientacinis vienerių metų apsaugos paslaugų poreikio paskaičiavimas</t>
  </si>
  <si>
    <t>8. Iš viso per metus</t>
  </si>
  <si>
    <t>9. Lyginamasis svoris</t>
  </si>
  <si>
    <t>Taikomas PVM dydis (%)</t>
  </si>
  <si>
    <t>1.1.</t>
  </si>
  <si>
    <t>Suma be PVM, Eur</t>
  </si>
  <si>
    <t>Kaina be PVM, Eur</t>
  </si>
  <si>
    <t>Mato vienetas</t>
  </si>
  <si>
    <t>Tiekėjo pasiūlymas:</t>
  </si>
  <si>
    <t>6. Tiekėjas kainas pateikia, nurodydamas ne daugiau skaičių po kablelio, nei leidžiama pirkimo dokumentuose.</t>
  </si>
  <si>
    <t>5. Tais atvejais, kai pagal galiojančius teisės aktus tiekėjui nereikia mokėti PVM, jis nurodo priežastis, dėl kurių PVM nemoka:</t>
  </si>
  <si>
    <t>4. Pasiūlymas galioja iki termino, nustatyto pirkimo dokumentuose.</t>
  </si>
  <si>
    <t>1.2. kituose pirkimo dokumentuose (jų paaiškinimuose, papildymuose).</t>
  </si>
  <si>
    <t>1.1. viešojo pirkimo dokumentuose</t>
  </si>
  <si>
    <t>1. Šiuo pasiūlymu pažymime, kad sutinkame su visomi pirkimo sąlygomis, nustatytomis:</t>
  </si>
  <si>
    <t>Tiekėjo patvirtinimai: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</si>
  <si>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</si>
  <si>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</si>
  <si>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</si>
  <si>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el. pašto adresas:</t>
  </si>
  <si>
    <t>Asmens atsakingo už pasiūlymą vardas, pavardė:</t>
  </si>
  <si>
    <t>Tiekėjo / Ūkio subjektų grupės atsakingo partnerio sąskaitos numeris, banko pavadinimas ir banko kodas (-ai):</t>
  </si>
  <si>
    <t>Tiekėjo PVM mokėtojo kodas(-ai):</t>
  </si>
  <si>
    <t>Tiekėjo adresas (-ai):</t>
  </si>
  <si>
    <t>Tiekėjo kodas (-ai):</t>
  </si>
  <si>
    <t>Tiekėjo pavadinimas / Ūkio subjektų grupės nariai:</t>
  </si>
  <si>
    <t>Vieta:</t>
  </si>
  <si>
    <t>Nr.:</t>
  </si>
  <si>
    <t>Data:</t>
  </si>
  <si>
    <t>Viešoji įstaiga CPO LT</t>
  </si>
  <si>
    <t>Kam:</t>
  </si>
  <si>
    <t>PIRKIMO SĄLYGŲ PRIEDAS "PASIŪLYMO FORMA"</t>
  </si>
  <si>
    <t>11893 2024-03-05 12:25:38</t>
  </si>
  <si>
    <t>Pasirašančio asmens vardas ir pavardė:</t>
  </si>
  <si>
    <t>Tiekėjo arba jo įgalioto asmens pareigų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</si>
  <si>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</si>
  <si>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Subtiekimo sutartis, ketinimų protokolas, preliminarios sutartys ar kiti dokumentai, patvirtinantys, kad laimėjus pirkimą tiekėjui bus prieinami kitų ūkio subjektų ištekliai (jei pasitelkiami kvalifikacijos atitikimui)</t>
  </si>
  <si>
    <t>Jungtinės veiklos kopija (jei taikoma)</t>
  </si>
  <si>
    <t>Dokumentas yra konfidencialus? Taip/Ne</t>
  </si>
  <si>
    <t>Dokumento  pavadinimas</t>
  </si>
  <si>
    <t>Kartu su pasiūlymu pateikiami šie dokumentai:</t>
  </si>
  <si>
    <t>Perduodamos veiklos dalis nuo visos pirkimo sutarties (Eur arba %)</t>
  </si>
  <si>
    <t>Perduodama veikla*</t>
  </si>
  <si>
    <t>Kodas, adresas</t>
  </si>
  <si>
    <t>Subtiekėjams / subteikėjams / subrangovams numatomos perduoti veiklos (privaloma nurodyti) ir šių ūkio subjektų pavadinimai (jei žinomi):</t>
  </si>
  <si>
    <t>Kval. Reikalavimo Nr.</t>
  </si>
  <si>
    <t>Perduodama veikla</t>
  </si>
  <si>
    <t>Pavadinimas*</t>
  </si>
  <si>
    <t>Ūkio subjektai (įskaitant kvazisubtiekėjus - fiziniai asmenys, kuriuos ketinama įdarbinti pirkimo laimėjimo atveju), kurių pajėgumais tiekėjas remiasi, kad atitiktų keliamus kvalifikacijos reikalavimus:</t>
  </si>
  <si>
    <t>Kiekis*</t>
  </si>
  <si>
    <t>Teisės aktų nustatytas minimalus valandos atlygis (MVA)</t>
  </si>
  <si>
    <t>Kititiekėjo tiekėjo priedai (už kvalifikaciją, višvalandžius, darbuotojų skatinimui ir pan.)</t>
  </si>
  <si>
    <t>6=3x5</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</si>
  <si>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</si>
  <si>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t>
  </si>
  <si>
    <t>Eil. Nr.</t>
  </si>
  <si>
    <t>Europos bendrasis viešųjų pirkimų dokumentas (EBVPD)</t>
  </si>
  <si>
    <t>Pasirašyta Tiekėjo deklaracija dėl atitikties Reglamento nuostatoms juridiniam asmeniui.
Ir/arba pasirašyta Tiekėjo deklaracija dėl atitikties Reglamento nuostatoms fiziniam asmeniui</t>
  </si>
  <si>
    <r>
      <t>Pasirašyta VPĮ 45 str. 2</t>
    </r>
    <r>
      <rPr>
        <vertAlign val="superscript"/>
        <sz val="11"/>
        <color theme="1"/>
        <rFont val="Calibri"/>
        <family val="2"/>
        <scheme val="minor"/>
      </rPr>
      <t xml:space="preserve">1 </t>
    </r>
    <r>
      <rPr>
        <sz val="11"/>
        <color theme="1"/>
        <rFont val="Calibri"/>
        <family val="2"/>
        <scheme val="minor"/>
      </rPr>
      <t>d. reikalavimų atitikties deklaracija</t>
    </r>
  </si>
  <si>
    <t>Šis įkainis automatiškai persikelia į pasiūlymo kainos lentelę</t>
  </si>
  <si>
    <t>VALYMO PASLAUGOS</t>
  </si>
  <si>
    <t>Patalpų paruošimas/priežiūra (budėjimas) renginių ir parodų metu.</t>
  </si>
  <si>
    <t>Valymos paslaugos dieninis**</t>
  </si>
  <si>
    <t>Valymos paslaugos naktinis**</t>
  </si>
  <si>
    <t>Valymos paslaugos šventinis**</t>
  </si>
  <si>
    <t>Prelimanarus valandų sk. per metus, iš viso</t>
  </si>
  <si>
    <t>Butintis valytojas renginnio metu</t>
  </si>
  <si>
    <t>1.3.</t>
  </si>
  <si>
    <t>1.2.</t>
  </si>
  <si>
    <r>
      <t xml:space="preserve">Min. valandinis įkaini už </t>
    </r>
    <r>
      <rPr>
        <b/>
        <sz val="12"/>
        <color theme="1"/>
        <rFont val="Times New Roman"/>
        <family val="1"/>
      </rPr>
      <t>dieninį</t>
    </r>
    <r>
      <rPr>
        <sz val="12"/>
        <color theme="1"/>
        <rFont val="Times New Roman"/>
        <family val="1"/>
      </rPr>
      <t xml:space="preserve"> darbą (MVA)</t>
    </r>
  </si>
  <si>
    <r>
      <t xml:space="preserve">Min. valandinis įkainis už </t>
    </r>
    <r>
      <rPr>
        <b/>
        <sz val="12"/>
        <color theme="1"/>
        <rFont val="Times New Roman"/>
        <family val="1"/>
      </rPr>
      <t>naktinį</t>
    </r>
    <r>
      <rPr>
        <sz val="12"/>
        <color theme="1"/>
        <rFont val="Times New Roman"/>
        <family val="1"/>
      </rPr>
      <t xml:space="preserve"> darbą 
(MVA x 1,5)</t>
    </r>
  </si>
  <si>
    <r>
      <t xml:space="preserve">Min.valandinis įkainis už </t>
    </r>
    <r>
      <rPr>
        <b/>
        <sz val="12"/>
        <color theme="1"/>
        <rFont val="Times New Roman"/>
        <family val="1"/>
      </rPr>
      <t xml:space="preserve">darbą švenčių dienomis </t>
    </r>
    <r>
      <rPr>
        <sz val="12"/>
        <color theme="1"/>
        <rFont val="Times New Roman"/>
        <family val="1"/>
      </rPr>
      <t>(MVA x 2)</t>
    </r>
  </si>
  <si>
    <t>Peržiūrima įkainio dalis dėl MVA pokyčių</t>
  </si>
  <si>
    <t>Peržiūrima įkainio dalis dėl kainos lygio pokyčių</t>
  </si>
  <si>
    <t>Iš viso už dieninį įkainis (2+5+6+7 eil.)</t>
  </si>
  <si>
    <t>Iš viso už naktinį įkainis (3+5+6+7 eil.)</t>
  </si>
  <si>
    <t>Iš viso už darbą švenčių dienomis įkainis (4+5+6+7 eil.)</t>
  </si>
  <si>
    <t>2. Siūlomas nuolaidas tiekėjas gali įrašyti 7 eilutėje (su minuso ženklu)</t>
  </si>
  <si>
    <t>PVM suma</t>
  </si>
  <si>
    <t>val./asm.</t>
  </si>
  <si>
    <t>Bendra palyginamoji kaina be PVM</t>
  </si>
  <si>
    <t>Bendra palyginamoji kaina su PVM</t>
  </si>
  <si>
    <t xml:space="preserve">Už suteiktas paslaugas atsiskaitoma per ataskaitinį mėnesį,  per 30 dienų nuo sąskaitos-faktūros priėmimo dienos nuo atitinkamo Paslaugų  perdavimo–priėmimo akto pasirašymo dienos. </t>
  </si>
  <si>
    <t>1 lentelė. VALANDINIO ĮKAINIO DETALIZAVIMAS</t>
  </si>
  <si>
    <t>1. Tiekėjas 1 lentelės 1 eilutėje nurodo paskutinę pasiūlymų pateikimo termino dieną galiojantį minimalaus valandos atlygio dydį, bei užpildo 5-7 eilučių 4 stulpelį. Kitų langelių informacija  perskaičiuojama automatiškai.</t>
  </si>
  <si>
    <t>Šiam pirkimui skiriamų lėšų suma – 282 000.00 Eur be PVM (341 220 Eur su PVM). 
Per didele ir nepriimtina kaina bus laikoma tiekėjo Bendra 36 mėn. pasiūlymo  kaina, kuri bus didesnė nei 282 000.00 Eur be PVM (341 2020.00 Eur su PVM).</t>
  </si>
  <si>
    <r>
      <t xml:space="preserve">* Nurodytas paslaugų valandų kiekis yra orientacinis trijų metų (36 mėn.) valymo paslaugų poreikis ir naudojamas tik pasiūlymo kainos apskaičiavimui bei pasiūlymų palyginimui. Faktinis kiekis priklausys nuo faktinio poreikio.
** Tiekėjo siūlomas 1 val. įkainis (E35, E36 ir E37 laukeliai) privalo būti detalizuotas šios Pasiūlymo formos 3 lape "1 lentelė" ir privalo būti paskaičiuotas,  taikant paskutinę pasiūlymo pateikimo termino dieną galiojančius teisės aktų nustatytus dydžius. </t>
    </r>
    <r>
      <rPr>
        <sz val="11"/>
        <color rgb="FFFF0000"/>
        <rFont val="Calibri"/>
        <family val="2"/>
        <scheme val="minor"/>
      </rPr>
      <t>Tiekėjo siūlomas 1 val. įkainis į E35, E36 ir E37 laukelius automatiškai atitinkamai persikels iš šios Pasiūlymo formos 3 lapo "1 lentelė" 17, 18, 19 eilučių, todėl E35, E36 ir E37 laukelių pildyti nereikia.</t>
    </r>
  </si>
  <si>
    <t>Specialiųjų pirkimo sąlygų  priedas „Pasiūlymo forma“ 1 lapas</t>
  </si>
  <si>
    <t>Specialiųjų pirkimo sąlygų 3 priedas „Pasiūlymo forma“ 2 lapas</t>
  </si>
  <si>
    <t>Specialiųjų pirkimo sąlygų 3 priedas „Pasiūlymo forma“ 3 lapas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</si>
</sst>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hh]:mm"/>
  </numFmts>
  <fonts count="29" x14ac:knownFonts="1">
    <font>
      <sz val="12"/>
      <color theme="1"/>
      <name val="Times New Roman"/>
      <family val="2"/>
      <charset val="186"/>
    </font>
    <font>
      <sz val="11"/>
      <color theme="1"/>
      <name val="Calibri"/>
      <family val="2"/>
      <scheme val="minor"/>
    </font>
    <font>
      <sz val="11"/>
      <color theme="1"/>
      <name val="Calibri"/>
      <family val="2"/>
      <charset val="186"/>
      <scheme val="minor"/>
    </font>
    <font>
      <sz val="12"/>
      <color theme="1"/>
      <name val="Times New Roman"/>
      <family val="2"/>
      <charset val="186"/>
    </font>
    <font>
      <sz val="11"/>
      <color rgb="FF000000"/>
      <name val="Times New Roman"/>
      <family val="1"/>
    </font>
    <font>
      <sz val="11"/>
      <color theme="1"/>
      <name val="Calibri"/>
      <family val="2"/>
      <charset val="186"/>
      <scheme val="minor"/>
    </font>
    <font>
      <sz val="11"/>
      <color theme="1"/>
      <name val="Times New Roman"/>
      <family val="1"/>
      <charset val="186"/>
    </font>
    <font>
      <b/>
      <sz val="12"/>
      <color theme="1"/>
      <name val="Times New Roman"/>
      <family val="1"/>
      <charset val="186"/>
    </font>
    <font>
      <b/>
      <sz val="11"/>
      <color theme="1"/>
      <name val="Times New Roman"/>
      <family val="1"/>
      <charset val="186"/>
    </font>
    <font>
      <sz val="12"/>
      <color theme="1"/>
      <name val="Times New Roman"/>
      <family val="1"/>
      <charset val="186"/>
    </font>
    <font>
      <i/>
      <sz val="12"/>
      <color theme="1"/>
      <name val="Times New Roman"/>
      <family val="1"/>
      <charset val="186"/>
    </font>
    <font>
      <i/>
      <sz val="11"/>
      <color theme="1"/>
      <name val="Times New Roman"/>
      <family val="1"/>
      <charset val="186"/>
    </font>
    <font>
      <b/>
      <sz val="12"/>
      <color theme="1"/>
      <name val="Times New Roman"/>
      <family val="1"/>
    </font>
    <font>
      <b/>
      <sz val="11"/>
      <color rgb="FF000000"/>
      <name val="Times New Roman"/>
      <family val="1"/>
    </font>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rgb="FFFF0000"/>
      <name val="Calibri"/>
      <family val="2"/>
      <scheme val="minor"/>
    </font>
    <font>
      <b/>
      <sz val="10"/>
      <color theme="1"/>
      <name val="Calibri"/>
      <family val="2"/>
      <scheme val="minor"/>
    </font>
    <font>
      <b/>
      <sz val="11"/>
      <color rgb="FFFF0000"/>
      <name val="Calibri"/>
      <family val="2"/>
      <scheme val="minor"/>
    </font>
    <font>
      <vertAlign val="superscript"/>
      <sz val="11"/>
      <color theme="1"/>
      <name val="Calibri"/>
      <family val="2"/>
      <scheme val="minor"/>
    </font>
    <font>
      <b/>
      <sz val="11"/>
      <color rgb="FFFF0000"/>
      <name val="Times New Roman"/>
      <family val="1"/>
    </font>
    <font>
      <b/>
      <i/>
      <sz val="11"/>
      <color theme="1"/>
      <name val="Times New Roman"/>
      <family val="1"/>
    </font>
    <font>
      <sz val="11"/>
      <color rgb="FFFF0000"/>
      <name val="Times New Roman"/>
      <family val="1"/>
    </font>
    <font>
      <sz val="12"/>
      <color theme="1"/>
      <name val="Times New Roman"/>
      <family val="1"/>
    </font>
    <font>
      <i/>
      <sz val="9"/>
      <color theme="1"/>
      <name val="Times New Roman"/>
      <family val="1"/>
    </font>
    <font>
      <sz val="11"/>
      <color theme="7" tint="-0.249977111117893"/>
      <name val="Times New Roman"/>
      <family val="1"/>
      <charset val="186"/>
    </font>
  </fonts>
  <fills count="16">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9" tint="0.59999389629810485"/>
        <bgColor rgb="FFFFFFFF"/>
      </patternFill>
    </fill>
    <fill>
      <patternFill patternType="solid">
        <fgColor theme="0" tint="-0.249977111117893"/>
        <bgColor rgb="FFFFFFFF"/>
      </patternFill>
    </fill>
    <fill>
      <patternFill patternType="solid">
        <fgColor theme="0" tint="-0.249977111117893"/>
        <bgColor rgb="FFBFBFBF"/>
      </patternFill>
    </fill>
    <fill>
      <patternFill patternType="solid">
        <fgColor theme="5" tint="0.59999389629810485"/>
        <bgColor indexed="64"/>
      </patternFill>
    </fill>
    <fill>
      <patternFill patternType="solid">
        <fgColor theme="6" tint="0.59999389629810485"/>
        <bgColor indexed="64"/>
      </patternFill>
    </fill>
    <fill>
      <patternFill patternType="darkGrid">
        <bgColor theme="6" tint="0.59999389629810485"/>
      </patternFill>
    </fill>
    <fill>
      <patternFill patternType="solid">
        <fgColor theme="4" tint="0.59999389629810485"/>
        <bgColor indexed="64"/>
      </patternFill>
    </fill>
    <fill>
      <patternFill patternType="darkGrid">
        <bgColor theme="4" tint="0.59999389629810485"/>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bottom style="medium">
        <color indexed="64"/>
      </bottom>
      <diagonal/>
    </border>
    <border>
      <left/>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s>
  <cellStyleXfs count="5">
    <xf numFmtId="0" fontId="0" fillId="0" borderId="0"/>
    <xf numFmtId="0" fontId="5" fillId="0" borderId="0"/>
    <xf numFmtId="0" fontId="14" fillId="0" borderId="0"/>
    <xf numFmtId="0" fontId="2" fillId="0" borderId="0"/>
    <xf numFmtId="43" fontId="3" fillId="0" borderId="0" applyFont="0" applyFill="0" applyBorder="0" applyAlignment="0" applyProtection="0"/>
  </cellStyleXfs>
  <cellXfs count="178">
    <xf numFmtId="0" fontId="0" fillId="0" borderId="0" xfId="0"/>
    <xf numFmtId="0" fontId="15" fillId="2" borderId="0" xfId="2" applyFont="1" applyFill="1"/>
    <xf numFmtId="0" fontId="15" fillId="3" borderId="0" xfId="2" applyFont="1" applyFill="1"/>
    <xf numFmtId="0" fontId="15" fillId="3" borderId="14" xfId="2" applyFont="1" applyFill="1" applyBorder="1"/>
    <xf numFmtId="0" fontId="16" fillId="3" borderId="0" xfId="2" applyFont="1" applyFill="1"/>
    <xf numFmtId="0" fontId="15" fillId="2" borderId="0" xfId="2" applyFont="1" applyFill="1" applyAlignment="1">
      <alignment vertical="center" wrapText="1"/>
    </xf>
    <xf numFmtId="0" fontId="16" fillId="2" borderId="0" xfId="2" applyFont="1" applyFill="1"/>
    <xf numFmtId="0" fontId="15" fillId="2" borderId="0" xfId="2" applyFont="1" applyFill="1" applyAlignment="1" applyProtection="1">
      <alignment horizontal="center" vertical="center" wrapText="1"/>
      <protection locked="0"/>
    </xf>
    <xf numFmtId="0" fontId="15" fillId="4" borderId="1" xfId="2" applyFont="1" applyFill="1" applyBorder="1" applyProtection="1">
      <protection locked="0"/>
    </xf>
    <xf numFmtId="0" fontId="15" fillId="2" borderId="1" xfId="2" applyFont="1" applyFill="1" applyBorder="1" applyAlignment="1">
      <alignment horizontal="left"/>
    </xf>
    <xf numFmtId="0" fontId="16" fillId="2" borderId="0" xfId="2" applyFont="1" applyFill="1" applyAlignment="1">
      <alignment horizontal="center"/>
    </xf>
    <xf numFmtId="0" fontId="14" fillId="0" borderId="0" xfId="2"/>
    <xf numFmtId="0" fontId="15" fillId="4" borderId="22" xfId="2" applyFont="1" applyFill="1" applyBorder="1" applyAlignment="1" applyProtection="1">
      <alignment horizontal="center" vertical="center" wrapText="1"/>
      <protection locked="0"/>
    </xf>
    <xf numFmtId="0" fontId="15" fillId="4" borderId="6" xfId="2" applyFont="1" applyFill="1" applyBorder="1" applyAlignment="1" applyProtection="1">
      <alignment horizontal="center" vertical="center" wrapText="1"/>
      <protection locked="0"/>
    </xf>
    <xf numFmtId="0" fontId="15" fillId="3" borderId="6" xfId="2" applyFont="1" applyFill="1" applyBorder="1" applyAlignment="1">
      <alignment horizontal="center" vertical="center" wrapText="1"/>
    </xf>
    <xf numFmtId="0" fontId="15" fillId="2" borderId="3" xfId="2" applyFont="1" applyFill="1" applyBorder="1" applyAlignment="1">
      <alignment horizontal="center" vertical="center" wrapText="1"/>
    </xf>
    <xf numFmtId="0" fontId="15" fillId="2" borderId="0" xfId="2" applyFont="1" applyFill="1" applyAlignment="1">
      <alignment horizontal="center" vertical="center"/>
    </xf>
    <xf numFmtId="0" fontId="15" fillId="2" borderId="0" xfId="2" applyFont="1" applyFill="1" applyAlignment="1">
      <alignment horizontal="center" vertical="center" wrapText="1"/>
    </xf>
    <xf numFmtId="0" fontId="15" fillId="5" borderId="7" xfId="2" applyFont="1" applyFill="1" applyBorder="1" applyAlignment="1" applyProtection="1">
      <alignment horizontal="center" vertical="center"/>
      <protection locked="0"/>
    </xf>
    <xf numFmtId="0" fontId="15" fillId="2" borderId="5" xfId="2" applyFont="1" applyFill="1" applyBorder="1" applyAlignment="1">
      <alignment horizontal="center" wrapText="1"/>
    </xf>
    <xf numFmtId="0" fontId="15" fillId="2" borderId="18" xfId="2" applyFont="1" applyFill="1" applyBorder="1"/>
    <xf numFmtId="0" fontId="16" fillId="3" borderId="14" xfId="2" applyFont="1" applyFill="1" applyBorder="1" applyAlignment="1">
      <alignment horizontal="center" vertical="center"/>
    </xf>
    <xf numFmtId="0" fontId="15" fillId="3" borderId="14" xfId="2" applyFont="1" applyFill="1" applyBorder="1" applyAlignment="1">
      <alignment horizontal="center" vertical="center"/>
    </xf>
    <xf numFmtId="0" fontId="15" fillId="2" borderId="0" xfId="2" applyFont="1" applyFill="1" applyAlignment="1">
      <alignment horizontal="left"/>
    </xf>
    <xf numFmtId="0" fontId="16" fillId="3" borderId="27" xfId="2" applyFont="1" applyFill="1" applyBorder="1" applyAlignment="1">
      <alignment horizontal="center" vertical="center"/>
    </xf>
    <xf numFmtId="4" fontId="15" fillId="3" borderId="1" xfId="2" applyNumberFormat="1" applyFont="1" applyFill="1" applyBorder="1" applyAlignment="1">
      <alignment horizontal="center" vertical="center"/>
    </xf>
    <xf numFmtId="3" fontId="15" fillId="3" borderId="14" xfId="2" applyNumberFormat="1" applyFont="1" applyFill="1" applyBorder="1" applyAlignment="1">
      <alignment horizontal="center" vertical="center"/>
    </xf>
    <xf numFmtId="0" fontId="16" fillId="3" borderId="1" xfId="2" applyFont="1" applyFill="1" applyBorder="1" applyAlignment="1">
      <alignment horizontal="center" vertical="center"/>
    </xf>
    <xf numFmtId="0" fontId="20" fillId="3" borderId="14" xfId="2" applyFont="1" applyFill="1" applyBorder="1" applyAlignment="1">
      <alignment horizontal="center" vertical="center"/>
    </xf>
    <xf numFmtId="0" fontId="20" fillId="3" borderId="27" xfId="2" applyFont="1" applyFill="1" applyBorder="1" applyAlignment="1">
      <alignment horizontal="center" vertical="center"/>
    </xf>
    <xf numFmtId="0" fontId="20" fillId="3" borderId="1" xfId="2" applyFont="1" applyFill="1" applyBorder="1" applyAlignment="1">
      <alignment horizontal="center" vertical="center"/>
    </xf>
    <xf numFmtId="0" fontId="6" fillId="2" borderId="0" xfId="3" applyFont="1" applyFill="1"/>
    <xf numFmtId="0" fontId="6" fillId="2" borderId="0" xfId="3" applyFont="1" applyFill="1" applyAlignment="1">
      <alignment horizontal="center"/>
    </xf>
    <xf numFmtId="0" fontId="6" fillId="2" borderId="0" xfId="3" applyFont="1" applyFill="1" applyAlignment="1">
      <alignment horizontal="left"/>
    </xf>
    <xf numFmtId="0" fontId="7" fillId="2" borderId="0" xfId="3" applyFont="1" applyFill="1" applyAlignment="1">
      <alignment horizontal="center"/>
    </xf>
    <xf numFmtId="0" fontId="9" fillId="2" borderId="1" xfId="3" applyFont="1" applyFill="1" applyBorder="1" applyAlignment="1">
      <alignment vertical="top" wrapText="1"/>
    </xf>
    <xf numFmtId="2" fontId="6" fillId="2" borderId="1" xfId="3" applyNumberFormat="1" applyFont="1" applyFill="1" applyBorder="1" applyAlignment="1">
      <alignment vertical="top"/>
    </xf>
    <xf numFmtId="0" fontId="11" fillId="2" borderId="0" xfId="3" applyFont="1" applyFill="1"/>
    <xf numFmtId="0" fontId="0" fillId="2" borderId="0" xfId="0" applyFill="1"/>
    <xf numFmtId="0" fontId="12" fillId="7" borderId="1" xfId="0" applyFont="1" applyFill="1" applyBorder="1" applyAlignment="1">
      <alignment vertical="center"/>
    </xf>
    <xf numFmtId="0" fontId="12" fillId="7" borderId="1" xfId="0" applyFont="1" applyFill="1" applyBorder="1" applyAlignment="1">
      <alignment horizontal="center" vertical="center" wrapText="1"/>
    </xf>
    <xf numFmtId="0" fontId="4" fillId="2" borderId="1" xfId="0" applyFont="1" applyFill="1" applyBorder="1" applyAlignment="1">
      <alignment horizontal="justify" vertical="center"/>
    </xf>
    <xf numFmtId="164" fontId="0" fillId="2" borderId="0" xfId="0" applyNumberFormat="1" applyFill="1"/>
    <xf numFmtId="0" fontId="13" fillId="2" borderId="1" xfId="0" applyFont="1" applyFill="1" applyBorder="1" applyAlignment="1">
      <alignment wrapText="1"/>
    </xf>
    <xf numFmtId="0" fontId="4" fillId="2" borderId="1" xfId="0" applyFont="1" applyFill="1" applyBorder="1" applyAlignment="1">
      <alignment wrapText="1"/>
    </xf>
    <xf numFmtId="0" fontId="4" fillId="2" borderId="0" xfId="0" applyFont="1" applyFill="1" applyAlignment="1">
      <alignment wrapText="1"/>
    </xf>
    <xf numFmtId="4" fontId="15" fillId="8" borderId="27" xfId="2" applyNumberFormat="1" applyFont="1" applyFill="1" applyBorder="1" applyAlignment="1">
      <alignment horizontal="center" vertical="center"/>
    </xf>
    <xf numFmtId="0" fontId="21" fillId="2" borderId="0" xfId="2" applyFont="1" applyFill="1"/>
    <xf numFmtId="0" fontId="15" fillId="3" borderId="0" xfId="2" applyFont="1" applyFill="1" applyAlignment="1">
      <alignment vertical="top"/>
    </xf>
    <xf numFmtId="0" fontId="15" fillId="9" borderId="6" xfId="2" applyFont="1" applyFill="1" applyBorder="1" applyAlignment="1">
      <alignment horizontal="center" vertical="center" wrapText="1"/>
    </xf>
    <xf numFmtId="0" fontId="23" fillId="2" borderId="0" xfId="3" applyFont="1" applyFill="1" applyAlignment="1">
      <alignment vertical="center"/>
    </xf>
    <xf numFmtId="2" fontId="0" fillId="2" borderId="1" xfId="0" applyNumberFormat="1" applyFill="1" applyBorder="1" applyAlignment="1">
      <alignment vertical="center"/>
    </xf>
    <xf numFmtId="2" fontId="12" fillId="2" borderId="1" xfId="0" applyNumberFormat="1" applyFont="1" applyFill="1" applyBorder="1"/>
    <xf numFmtId="43" fontId="0" fillId="2" borderId="1" xfId="4" applyFont="1" applyFill="1" applyBorder="1" applyProtection="1"/>
    <xf numFmtId="2" fontId="6" fillId="0" borderId="1" xfId="3" applyNumberFormat="1" applyFont="1" applyBorder="1" applyAlignment="1" applyProtection="1">
      <alignment vertical="top"/>
      <protection locked="0"/>
    </xf>
    <xf numFmtId="49" fontId="7" fillId="2" borderId="0" xfId="3" applyNumberFormat="1" applyFont="1" applyFill="1" applyAlignment="1">
      <alignment horizontal="center" vertical="top" wrapText="1"/>
    </xf>
    <xf numFmtId="0" fontId="7" fillId="2" borderId="0" xfId="3" applyFont="1" applyFill="1" applyAlignment="1">
      <alignment vertical="top" wrapText="1"/>
    </xf>
    <xf numFmtId="2" fontId="24" fillId="2" borderId="0" xfId="3" applyNumberFormat="1" applyFont="1" applyFill="1" applyAlignment="1">
      <alignment vertical="top"/>
    </xf>
    <xf numFmtId="4" fontId="16" fillId="10" borderId="1" xfId="2" applyNumberFormat="1" applyFont="1" applyFill="1" applyBorder="1" applyAlignment="1">
      <alignment horizontal="center" vertical="center"/>
    </xf>
    <xf numFmtId="0" fontId="25" fillId="2" borderId="1" xfId="0" applyFont="1" applyFill="1" applyBorder="1" applyAlignment="1">
      <alignment vertical="center" wrapText="1"/>
    </xf>
    <xf numFmtId="2" fontId="24" fillId="11" borderId="5" xfId="3" applyNumberFormat="1" applyFont="1" applyFill="1" applyBorder="1" applyAlignment="1">
      <alignment vertical="top"/>
    </xf>
    <xf numFmtId="2" fontId="24" fillId="11" borderId="12" xfId="3" applyNumberFormat="1" applyFont="1" applyFill="1" applyBorder="1" applyAlignment="1">
      <alignment vertical="top"/>
    </xf>
    <xf numFmtId="2" fontId="24" fillId="11" borderId="30" xfId="3" applyNumberFormat="1" applyFont="1" applyFill="1" applyBorder="1" applyAlignment="1">
      <alignment vertical="top"/>
    </xf>
    <xf numFmtId="49" fontId="7" fillId="12" borderId="3" xfId="3" applyNumberFormat="1" applyFont="1" applyFill="1" applyBorder="1" applyAlignment="1">
      <alignment horizontal="center" vertical="top" wrapText="1"/>
    </xf>
    <xf numFmtId="0" fontId="26" fillId="12" borderId="4" xfId="3" applyFont="1" applyFill="1" applyBorder="1" applyAlignment="1">
      <alignment vertical="top" wrapText="1"/>
    </xf>
    <xf numFmtId="0" fontId="10" fillId="13" borderId="4" xfId="3" applyFont="1" applyFill="1" applyBorder="1" applyAlignment="1">
      <alignment horizontal="center" vertical="top" wrapText="1"/>
    </xf>
    <xf numFmtId="2" fontId="6" fillId="12" borderId="5" xfId="3" applyNumberFormat="1" applyFont="1" applyFill="1" applyBorder="1" applyAlignment="1">
      <alignment vertical="top"/>
    </xf>
    <xf numFmtId="49" fontId="7" fillId="12" borderId="6" xfId="3" applyNumberFormat="1" applyFont="1" applyFill="1" applyBorder="1" applyAlignment="1">
      <alignment horizontal="center" vertical="top" wrapText="1"/>
    </xf>
    <xf numFmtId="0" fontId="26" fillId="12" borderId="1" xfId="3" applyFont="1" applyFill="1" applyBorder="1" applyAlignment="1">
      <alignment vertical="top" wrapText="1"/>
    </xf>
    <xf numFmtId="0" fontId="10" fillId="13" borderId="1" xfId="3" applyFont="1" applyFill="1" applyBorder="1" applyAlignment="1">
      <alignment horizontal="center" vertical="top" wrapText="1"/>
    </xf>
    <xf numFmtId="2" fontId="6" fillId="12" borderId="7" xfId="3" applyNumberFormat="1" applyFont="1" applyFill="1" applyBorder="1" applyAlignment="1">
      <alignment vertical="top"/>
    </xf>
    <xf numFmtId="49" fontId="7" fillId="12" borderId="31" xfId="3" applyNumberFormat="1" applyFont="1" applyFill="1" applyBorder="1" applyAlignment="1">
      <alignment horizontal="center" vertical="top" wrapText="1"/>
    </xf>
    <xf numFmtId="0" fontId="26" fillId="12" borderId="21" xfId="3" applyFont="1" applyFill="1" applyBorder="1" applyAlignment="1">
      <alignment vertical="top" wrapText="1"/>
    </xf>
    <xf numFmtId="0" fontId="10" fillId="13" borderId="29" xfId="3" applyFont="1" applyFill="1" applyBorder="1" applyAlignment="1">
      <alignment horizontal="center" vertical="top" wrapText="1"/>
    </xf>
    <xf numFmtId="2" fontId="6" fillId="12" borderId="32" xfId="3" applyNumberFormat="1" applyFont="1" applyFill="1" applyBorder="1" applyAlignment="1">
      <alignment vertical="top"/>
    </xf>
    <xf numFmtId="0" fontId="9" fillId="14" borderId="4" xfId="3" applyFont="1" applyFill="1" applyBorder="1" applyAlignment="1">
      <alignment vertical="top" wrapText="1"/>
    </xf>
    <xf numFmtId="0" fontId="10" fillId="15" borderId="4" xfId="3" applyFont="1" applyFill="1" applyBorder="1" applyAlignment="1">
      <alignment horizontal="center" vertical="top" wrapText="1"/>
    </xf>
    <xf numFmtId="0" fontId="9" fillId="14" borderId="1" xfId="3" applyFont="1" applyFill="1" applyBorder="1" applyAlignment="1">
      <alignment vertical="top" wrapText="1"/>
    </xf>
    <xf numFmtId="0" fontId="10" fillId="15" borderId="1" xfId="3" applyFont="1" applyFill="1" applyBorder="1" applyAlignment="1">
      <alignment horizontal="center" vertical="top" wrapText="1"/>
    </xf>
    <xf numFmtId="0" fontId="9" fillId="14" borderId="29" xfId="3" applyFont="1" applyFill="1" applyBorder="1" applyAlignment="1">
      <alignment vertical="top" wrapText="1"/>
    </xf>
    <xf numFmtId="0" fontId="6" fillId="15" borderId="18" xfId="3" applyFont="1" applyFill="1" applyBorder="1"/>
    <xf numFmtId="2" fontId="6" fillId="0" borderId="5" xfId="3" applyNumberFormat="1" applyFont="1" applyBorder="1" applyAlignment="1" applyProtection="1">
      <alignment vertical="top"/>
      <protection locked="0"/>
    </xf>
    <xf numFmtId="2" fontId="6" fillId="0" borderId="7" xfId="3" applyNumberFormat="1" applyFont="1" applyBorder="1" applyAlignment="1" applyProtection="1">
      <alignment vertical="top"/>
      <protection locked="0"/>
    </xf>
    <xf numFmtId="2" fontId="6" fillId="0" borderId="30" xfId="3" applyNumberFormat="1" applyFont="1" applyBorder="1" applyAlignment="1" applyProtection="1">
      <alignment vertical="top"/>
      <protection locked="0"/>
    </xf>
    <xf numFmtId="0" fontId="7" fillId="2" borderId="8" xfId="3" applyFont="1" applyFill="1" applyBorder="1" applyAlignment="1">
      <alignment horizontal="center" vertical="center" wrapText="1"/>
    </xf>
    <xf numFmtId="0" fontId="7" fillId="2" borderId="9" xfId="3" applyFont="1" applyFill="1" applyBorder="1" applyAlignment="1">
      <alignment horizontal="center" vertical="center" wrapText="1"/>
    </xf>
    <xf numFmtId="0" fontId="7" fillId="2" borderId="10" xfId="3" applyFont="1" applyFill="1" applyBorder="1" applyAlignment="1">
      <alignment horizontal="center" vertical="center" wrapText="1"/>
    </xf>
    <xf numFmtId="49" fontId="12" fillId="14" borderId="3" xfId="3" applyNumberFormat="1" applyFont="1" applyFill="1" applyBorder="1" applyAlignment="1">
      <alignment horizontal="center" vertical="top" wrapText="1"/>
    </xf>
    <xf numFmtId="49" fontId="12" fillId="14" borderId="6" xfId="3" applyNumberFormat="1" applyFont="1" applyFill="1" applyBorder="1" applyAlignment="1">
      <alignment horizontal="center" vertical="top" wrapText="1"/>
    </xf>
    <xf numFmtId="49" fontId="12" fillId="14" borderId="22" xfId="3" applyNumberFormat="1" applyFont="1" applyFill="1" applyBorder="1" applyAlignment="1">
      <alignment horizontal="center" vertical="top" wrapText="1"/>
    </xf>
    <xf numFmtId="49" fontId="12" fillId="2" borderId="1" xfId="3" applyNumberFormat="1" applyFont="1" applyFill="1" applyBorder="1" applyAlignment="1">
      <alignment horizontal="center" vertical="top" wrapText="1"/>
    </xf>
    <xf numFmtId="0" fontId="27" fillId="2" borderId="11" xfId="3" applyFont="1" applyFill="1" applyBorder="1" applyAlignment="1">
      <alignment horizontal="center" vertical="center" wrapText="1"/>
    </xf>
    <xf numFmtId="3" fontId="15" fillId="3" borderId="38" xfId="2" applyNumberFormat="1" applyFont="1" applyFill="1" applyBorder="1" applyAlignment="1">
      <alignment horizontal="center" vertical="center"/>
    </xf>
    <xf numFmtId="0" fontId="15" fillId="3" borderId="38" xfId="2" applyFont="1" applyFill="1" applyBorder="1" applyAlignment="1">
      <alignment horizontal="center" vertical="center"/>
    </xf>
    <xf numFmtId="4" fontId="15" fillId="8" borderId="39" xfId="2" applyNumberFormat="1" applyFont="1" applyFill="1" applyBorder="1" applyAlignment="1">
      <alignment horizontal="center" vertical="center"/>
    </xf>
    <xf numFmtId="0" fontId="15" fillId="4" borderId="40" xfId="2" applyFont="1" applyFill="1" applyBorder="1" applyAlignment="1" applyProtection="1">
      <alignment horizontal="center" vertical="center"/>
      <protection locked="0"/>
    </xf>
    <xf numFmtId="0" fontId="16" fillId="10" borderId="41" xfId="2" applyFont="1" applyFill="1" applyBorder="1" applyAlignment="1">
      <alignment horizontal="right" vertical="center"/>
    </xf>
    <xf numFmtId="0" fontId="16" fillId="3" borderId="40" xfId="2" applyFont="1" applyFill="1" applyBorder="1" applyAlignment="1">
      <alignment vertical="center"/>
    </xf>
    <xf numFmtId="0" fontId="28" fillId="2" borderId="0" xfId="3" applyFont="1" applyFill="1"/>
    <xf numFmtId="0" fontId="1" fillId="3" borderId="14" xfId="2" applyFont="1" applyFill="1" applyBorder="1" applyAlignment="1">
      <alignment horizontal="center" vertical="center"/>
    </xf>
    <xf numFmtId="0" fontId="1" fillId="2" borderId="0" xfId="2" applyFont="1" applyFill="1" applyAlignment="1">
      <alignment horizontal="center" vertical="top" wrapText="1"/>
    </xf>
    <xf numFmtId="0" fontId="16" fillId="10" borderId="1" xfId="2" applyFont="1" applyFill="1" applyBorder="1" applyAlignment="1">
      <alignment horizontal="right" vertical="center"/>
    </xf>
    <xf numFmtId="0" fontId="16" fillId="10" borderId="1" xfId="2" applyFont="1" applyFill="1" applyBorder="1" applyAlignment="1">
      <alignment horizontal="right"/>
    </xf>
    <xf numFmtId="0" fontId="15" fillId="2" borderId="1" xfId="2" applyFont="1" applyFill="1" applyBorder="1" applyAlignment="1">
      <alignment vertical="center" wrapText="1"/>
    </xf>
    <xf numFmtId="0" fontId="14" fillId="0" borderId="13" xfId="2" applyBorder="1"/>
    <xf numFmtId="0" fontId="15" fillId="2" borderId="0" xfId="2" applyFont="1" applyFill="1"/>
    <xf numFmtId="0" fontId="1" fillId="2" borderId="0" xfId="2" applyFont="1" applyFill="1" applyAlignment="1">
      <alignment horizontal="left" vertical="top" wrapText="1"/>
    </xf>
    <xf numFmtId="0" fontId="15" fillId="2" borderId="0" xfId="2" applyFont="1" applyFill="1" applyAlignment="1">
      <alignment horizontal="left" vertical="top" wrapText="1"/>
    </xf>
    <xf numFmtId="0" fontId="15" fillId="2" borderId="0" xfId="2" applyFont="1" applyFill="1" applyAlignment="1">
      <alignment vertical="center" wrapText="1"/>
    </xf>
    <xf numFmtId="0" fontId="15" fillId="4" borderId="1" xfId="2" applyFont="1" applyFill="1" applyBorder="1" applyAlignment="1" applyProtection="1">
      <alignment horizontal="center" vertical="center" wrapText="1"/>
      <protection locked="0"/>
    </xf>
    <xf numFmtId="0" fontId="14" fillId="0" borderId="2" xfId="2" applyBorder="1" applyProtection="1">
      <protection locked="0"/>
    </xf>
    <xf numFmtId="0" fontId="14" fillId="0" borderId="13" xfId="2" applyBorder="1" applyProtection="1">
      <protection locked="0"/>
    </xf>
    <xf numFmtId="0" fontId="15" fillId="0" borderId="0" xfId="2" applyFont="1" applyAlignment="1" applyProtection="1">
      <alignment horizontal="center" vertical="top" wrapText="1"/>
      <protection locked="0"/>
    </xf>
    <xf numFmtId="0" fontId="15" fillId="0" borderId="0" xfId="2" applyFont="1" applyAlignment="1" applyProtection="1">
      <alignment horizontal="center" vertical="top"/>
      <protection locked="0"/>
    </xf>
    <xf numFmtId="0" fontId="16" fillId="6" borderId="0" xfId="2" applyFont="1" applyFill="1" applyAlignment="1">
      <alignment horizontal="left" vertical="center" wrapText="1"/>
    </xf>
    <xf numFmtId="0" fontId="15" fillId="4" borderId="14" xfId="2" applyFont="1" applyFill="1" applyBorder="1" applyAlignment="1" applyProtection="1">
      <alignment horizontal="center" vertical="center" wrapText="1"/>
      <protection locked="0"/>
    </xf>
    <xf numFmtId="0" fontId="14" fillId="0" borderId="14" xfId="2" applyBorder="1" applyProtection="1">
      <protection locked="0"/>
    </xf>
    <xf numFmtId="49" fontId="17" fillId="2" borderId="16" xfId="2" applyNumberFormat="1" applyFont="1" applyFill="1" applyBorder="1" applyAlignment="1">
      <alignment horizontal="left" vertical="center"/>
    </xf>
    <xf numFmtId="0" fontId="14" fillId="0" borderId="15" xfId="2" applyBorder="1"/>
    <xf numFmtId="49" fontId="17" fillId="2" borderId="16" xfId="2" applyNumberFormat="1" applyFont="1" applyFill="1" applyBorder="1" applyAlignment="1">
      <alignment horizontal="left" vertical="center" wrapText="1"/>
    </xf>
    <xf numFmtId="0" fontId="16" fillId="2" borderId="0" xfId="2" applyFont="1" applyFill="1"/>
    <xf numFmtId="0" fontId="15" fillId="3" borderId="14" xfId="2" applyFont="1" applyFill="1" applyBorder="1" applyAlignment="1">
      <alignment vertical="center" wrapText="1"/>
    </xf>
    <xf numFmtId="0" fontId="14" fillId="0" borderId="14" xfId="2" applyBorder="1"/>
    <xf numFmtId="0" fontId="1" fillId="2" borderId="0" xfId="2" applyFont="1" applyFill="1" applyAlignment="1">
      <alignment horizontal="right" vertical="top" wrapText="1"/>
    </xf>
    <xf numFmtId="0" fontId="15" fillId="2" borderId="0" xfId="2" applyFont="1" applyFill="1" applyAlignment="1">
      <alignment horizontal="right" vertical="top" wrapText="1"/>
    </xf>
    <xf numFmtId="0" fontId="15" fillId="2" borderId="3" xfId="2" applyFont="1" applyFill="1" applyBorder="1" applyAlignment="1">
      <alignment horizontal="center" vertical="center" wrapText="1"/>
    </xf>
    <xf numFmtId="0" fontId="14" fillId="0" borderId="26" xfId="2" applyBorder="1"/>
    <xf numFmtId="0" fontId="15" fillId="2" borderId="4" xfId="2" applyFont="1" applyFill="1" applyBorder="1" applyAlignment="1">
      <alignment horizontal="center" vertical="center" wrapText="1"/>
    </xf>
    <xf numFmtId="0" fontId="14" fillId="0" borderId="25" xfId="2" applyBorder="1"/>
    <xf numFmtId="0" fontId="15" fillId="5" borderId="1" xfId="2" applyFont="1" applyFill="1" applyBorder="1" applyAlignment="1" applyProtection="1">
      <alignment horizontal="center" vertical="center" wrapText="1"/>
      <protection locked="0"/>
    </xf>
    <xf numFmtId="0" fontId="15" fillId="5" borderId="7" xfId="2" applyFont="1" applyFill="1" applyBorder="1" applyAlignment="1" applyProtection="1">
      <alignment horizontal="center" vertical="center" wrapText="1"/>
      <protection locked="0"/>
    </xf>
    <xf numFmtId="0" fontId="14" fillId="0" borderId="23" xfId="2" applyBorder="1" applyProtection="1">
      <protection locked="0"/>
    </xf>
    <xf numFmtId="0" fontId="15" fillId="5" borderId="6" xfId="2" applyFont="1" applyFill="1" applyBorder="1" applyAlignment="1" applyProtection="1">
      <alignment horizontal="center" vertical="center" wrapText="1"/>
      <protection locked="0"/>
    </xf>
    <xf numFmtId="0" fontId="15" fillId="5" borderId="0" xfId="2" applyFont="1" applyFill="1" applyProtection="1">
      <protection locked="0"/>
    </xf>
    <xf numFmtId="0" fontId="15" fillId="9" borderId="1" xfId="2" applyFont="1" applyFill="1" applyBorder="1" applyAlignment="1">
      <alignment horizontal="left" vertical="center" wrapText="1"/>
    </xf>
    <xf numFmtId="0" fontId="14" fillId="2" borderId="2" xfId="2" applyFill="1" applyBorder="1"/>
    <xf numFmtId="0" fontId="14" fillId="2" borderId="13" xfId="2" applyFill="1" applyBorder="1"/>
    <xf numFmtId="0" fontId="15" fillId="2" borderId="5" xfId="2" applyFont="1" applyFill="1" applyBorder="1" applyAlignment="1">
      <alignment horizontal="center" vertical="center" wrapText="1"/>
    </xf>
    <xf numFmtId="0" fontId="14" fillId="0" borderId="24" xfId="2" applyBorder="1"/>
    <xf numFmtId="0" fontId="15" fillId="3" borderId="1" xfId="2" applyFont="1" applyFill="1" applyBorder="1" applyAlignment="1">
      <alignment horizontal="left" vertical="center" wrapText="1"/>
    </xf>
    <xf numFmtId="0" fontId="14" fillId="0" borderId="2" xfId="2" applyBorder="1"/>
    <xf numFmtId="0" fontId="15" fillId="4" borderId="1" xfId="2" applyFont="1" applyFill="1" applyBorder="1" applyAlignment="1" applyProtection="1">
      <alignment horizontal="left" vertical="center" wrapText="1"/>
      <protection locked="0"/>
    </xf>
    <xf numFmtId="0" fontId="16" fillId="2" borderId="0" xfId="2" applyFont="1" applyFill="1" applyAlignment="1">
      <alignment horizontal="left" vertical="center" wrapText="1"/>
    </xf>
    <xf numFmtId="0" fontId="15" fillId="4" borderId="23" xfId="2" applyFont="1" applyFill="1" applyBorder="1" applyAlignment="1" applyProtection="1">
      <alignment horizontal="center" vertical="center" wrapText="1"/>
      <protection locked="0"/>
    </xf>
    <xf numFmtId="0" fontId="15" fillId="2" borderId="0" xfId="2" applyFont="1" applyFill="1" applyAlignment="1">
      <alignment horizontal="right"/>
    </xf>
    <xf numFmtId="0" fontId="18" fillId="2" borderId="0" xfId="2" applyFont="1" applyFill="1" applyAlignment="1">
      <alignment horizontal="left" vertical="top" wrapText="1"/>
    </xf>
    <xf numFmtId="0" fontId="15" fillId="4" borderId="21" xfId="2" applyFont="1" applyFill="1" applyBorder="1" applyAlignment="1" applyProtection="1">
      <alignment horizontal="left" vertical="center" wrapText="1"/>
      <protection locked="0"/>
    </xf>
    <xf numFmtId="0" fontId="14" fillId="0" borderId="20" xfId="2" applyBorder="1" applyProtection="1">
      <protection locked="0"/>
    </xf>
    <xf numFmtId="0" fontId="14" fillId="0" borderId="19" xfId="2" applyBorder="1" applyProtection="1">
      <protection locked="0"/>
    </xf>
    <xf numFmtId="0" fontId="15" fillId="4" borderId="17" xfId="2" applyFont="1" applyFill="1" applyBorder="1" applyAlignment="1" applyProtection="1">
      <alignment horizontal="center" vertical="center" wrapText="1"/>
      <protection locked="0"/>
    </xf>
    <xf numFmtId="0" fontId="14" fillId="0" borderId="18" xfId="2" applyBorder="1" applyProtection="1">
      <protection locked="0"/>
    </xf>
    <xf numFmtId="0" fontId="14" fillId="0" borderId="17" xfId="2" applyBorder="1" applyProtection="1">
      <protection locked="0"/>
    </xf>
    <xf numFmtId="0" fontId="15" fillId="2" borderId="26" xfId="2" applyFont="1" applyFill="1" applyBorder="1" applyAlignment="1">
      <alignment horizontal="center" vertical="center" wrapText="1"/>
    </xf>
    <xf numFmtId="0" fontId="15" fillId="2" borderId="24" xfId="2" applyFont="1" applyFill="1" applyBorder="1" applyAlignment="1">
      <alignment horizontal="center" vertical="center" wrapText="1"/>
    </xf>
    <xf numFmtId="0" fontId="15" fillId="2" borderId="0" xfId="2" applyFont="1" applyFill="1" applyProtection="1">
      <protection locked="0"/>
    </xf>
    <xf numFmtId="0" fontId="16" fillId="2" borderId="0" xfId="2" applyFont="1" applyFill="1" applyAlignment="1">
      <alignment horizontal="left"/>
    </xf>
    <xf numFmtId="0" fontId="16" fillId="2" borderId="0" xfId="2" applyFont="1" applyFill="1" applyAlignment="1">
      <alignment horizontal="left" wrapText="1"/>
    </xf>
    <xf numFmtId="0" fontId="0" fillId="2" borderId="0" xfId="0" applyFill="1" applyAlignment="1">
      <alignment horizontal="right" vertical="top" wrapText="1"/>
    </xf>
    <xf numFmtId="49" fontId="9" fillId="14" borderId="36" xfId="3" applyNumberFormat="1" applyFont="1" applyFill="1" applyBorder="1" applyAlignment="1">
      <alignment horizontal="left" vertical="top" wrapText="1"/>
    </xf>
    <xf numFmtId="49" fontId="9" fillId="14" borderId="37" xfId="3" applyNumberFormat="1" applyFont="1" applyFill="1" applyBorder="1" applyAlignment="1">
      <alignment horizontal="left" vertical="top" wrapText="1"/>
    </xf>
    <xf numFmtId="49" fontId="9" fillId="14" borderId="28" xfId="3" applyNumberFormat="1" applyFont="1" applyFill="1" applyBorder="1" applyAlignment="1">
      <alignment horizontal="left" vertical="top" wrapText="1"/>
    </xf>
    <xf numFmtId="0" fontId="11" fillId="2" borderId="0" xfId="3" applyFont="1" applyFill="1" applyAlignment="1">
      <alignment vertical="center" wrapText="1"/>
    </xf>
    <xf numFmtId="0" fontId="6" fillId="2" borderId="0" xfId="3" applyFont="1" applyFill="1" applyAlignment="1">
      <alignment horizontal="right" vertical="top" wrapText="1"/>
    </xf>
    <xf numFmtId="0" fontId="6" fillId="2" borderId="0" xfId="3" applyFont="1" applyFill="1" applyAlignment="1">
      <alignment horizontal="right" vertical="top"/>
    </xf>
    <xf numFmtId="0" fontId="8" fillId="2" borderId="0" xfId="3" applyFont="1" applyFill="1" applyAlignment="1">
      <alignment horizontal="center" vertical="center"/>
    </xf>
    <xf numFmtId="0" fontId="7" fillId="2" borderId="35" xfId="3" applyFont="1" applyFill="1" applyBorder="1" applyAlignment="1">
      <alignment horizontal="right" vertical="top" wrapText="1"/>
    </xf>
    <xf numFmtId="0" fontId="7" fillId="2" borderId="20" xfId="3" applyFont="1" applyFill="1" applyBorder="1" applyAlignment="1">
      <alignment horizontal="right" vertical="top" wrapText="1"/>
    </xf>
    <xf numFmtId="0" fontId="7" fillId="2" borderId="19" xfId="3" applyFont="1" applyFill="1" applyBorder="1" applyAlignment="1">
      <alignment horizontal="right" vertical="top" wrapText="1"/>
    </xf>
    <xf numFmtId="0" fontId="7" fillId="2" borderId="34" xfId="3" applyFont="1" applyFill="1" applyBorder="1" applyAlignment="1">
      <alignment horizontal="right" vertical="top" wrapText="1"/>
    </xf>
    <xf numFmtId="0" fontId="7" fillId="2" borderId="2" xfId="3" applyFont="1" applyFill="1" applyBorder="1" applyAlignment="1">
      <alignment horizontal="right" vertical="top" wrapText="1"/>
    </xf>
    <xf numFmtId="0" fontId="7" fillId="2" borderId="13" xfId="3" applyFont="1" applyFill="1" applyBorder="1" applyAlignment="1">
      <alignment horizontal="right" vertical="top" wrapText="1"/>
    </xf>
    <xf numFmtId="0" fontId="7" fillId="2" borderId="33" xfId="3" applyFont="1" applyFill="1" applyBorder="1" applyAlignment="1">
      <alignment horizontal="right" vertical="top" wrapText="1"/>
    </xf>
    <xf numFmtId="0" fontId="7" fillId="2" borderId="25" xfId="3" applyFont="1" applyFill="1" applyBorder="1" applyAlignment="1">
      <alignment horizontal="right" vertical="top" wrapText="1"/>
    </xf>
    <xf numFmtId="0" fontId="7" fillId="2" borderId="26" xfId="3" applyFont="1" applyFill="1" applyBorder="1" applyAlignment="1">
      <alignment horizontal="right" vertical="top" wrapText="1"/>
    </xf>
    <xf numFmtId="49" fontId="9" fillId="12" borderId="36" xfId="3" applyNumberFormat="1" applyFont="1" applyFill="1" applyBorder="1" applyAlignment="1">
      <alignment horizontal="left" vertical="top" wrapText="1"/>
    </xf>
    <xf numFmtId="49" fontId="9" fillId="12" borderId="37" xfId="3" applyNumberFormat="1" applyFont="1" applyFill="1" applyBorder="1" applyAlignment="1">
      <alignment horizontal="left" vertical="top" wrapText="1"/>
    </xf>
    <xf numFmtId="49" fontId="9" fillId="12" borderId="28" xfId="3" applyNumberFormat="1" applyFont="1" applyFill="1" applyBorder="1" applyAlignment="1">
      <alignment horizontal="left" vertical="top" wrapText="1"/>
    </xf>
    <xf numFmtId="0" fontId="1" fillId="3" borderId="14" xfId="2" applyFont="1" applyFill="1" applyBorder="1"/>
  </cellXfs>
  <cellStyles count="5">
    <cellStyle name="Įprastas" xfId="0" builtinId="0"/>
    <cellStyle name="Įprastas 2" xfId="1" xr:uid="{00000000-0005-0000-0000-000001000000}"/>
    <cellStyle name="Įprastas 2 2" xfId="3" xr:uid="{99646BA5-A598-416B-9D5E-B03F50E26EEF}"/>
    <cellStyle name="Įprastas 3" xfId="2" xr:uid="{78F50935-710C-4380-9500-6A2702F3E395}"/>
    <cellStyle name="Kablelis"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6BCA8-3F00-42A1-970A-C4DE2EC6F8E2}">
  <sheetPr codeName="Lapas5"/>
  <dimension ref="A1:G47"/>
  <sheetViews>
    <sheetView topLeftCell="A27" workbookViewId="0">
      <selection activeCell="F42" sqref="F42"/>
    </sheetView>
  </sheetViews>
  <sheetFormatPr defaultColWidth="10.69921875" defaultRowHeight="14.4" x14ac:dyDescent="0.3"/>
  <cols>
    <col min="1" max="1" width="9.19921875" style="1" customWidth="1"/>
    <col min="2" max="2" width="74.09765625" style="1" customWidth="1"/>
    <col min="3" max="3" width="19.59765625" style="1" customWidth="1"/>
    <col min="4" max="4" width="13" style="1" customWidth="1"/>
    <col min="5" max="5" width="18.59765625" style="1" customWidth="1"/>
    <col min="6" max="6" width="20.59765625" style="1" customWidth="1"/>
    <col min="7" max="13" width="25" style="1" customWidth="1"/>
    <col min="14" max="14" width="10.69921875" style="1" customWidth="1"/>
    <col min="15" max="16384" width="10.69921875" style="1"/>
  </cols>
  <sheetData>
    <row r="1" spans="1:6" ht="32.4" customHeight="1" x14ac:dyDescent="0.3">
      <c r="D1" s="100" t="s">
        <v>105</v>
      </c>
      <c r="E1" s="100"/>
      <c r="F1" s="100"/>
    </row>
    <row r="2" spans="1:6" x14ac:dyDescent="0.3">
      <c r="A2" s="4" t="s">
        <v>49</v>
      </c>
      <c r="B2" s="6"/>
    </row>
    <row r="3" spans="1:6" x14ac:dyDescent="0.3">
      <c r="B3" s="10"/>
    </row>
    <row r="4" spans="1:6" x14ac:dyDescent="0.3">
      <c r="A4" s="4" t="s">
        <v>78</v>
      </c>
      <c r="B4" s="6"/>
    </row>
    <row r="5" spans="1:6" x14ac:dyDescent="0.3">
      <c r="A5" s="6"/>
      <c r="B5" s="6"/>
    </row>
    <row r="6" spans="1:6" x14ac:dyDescent="0.3">
      <c r="A6" s="1" t="s">
        <v>48</v>
      </c>
      <c r="B6" s="4" t="s">
        <v>47</v>
      </c>
    </row>
    <row r="7" spans="1:6" x14ac:dyDescent="0.3">
      <c r="B7" s="6"/>
    </row>
    <row r="8" spans="1:6" x14ac:dyDescent="0.3">
      <c r="A8" s="9" t="s">
        <v>46</v>
      </c>
      <c r="B8" s="8"/>
    </row>
    <row r="9" spans="1:6" x14ac:dyDescent="0.3">
      <c r="A9" s="9" t="s">
        <v>45</v>
      </c>
      <c r="B9" s="8"/>
    </row>
    <row r="10" spans="1:6" x14ac:dyDescent="0.3">
      <c r="A10" s="9" t="s">
        <v>44</v>
      </c>
      <c r="B10" s="8"/>
    </row>
    <row r="12" spans="1:6" ht="20.399999999999999" customHeight="1" x14ac:dyDescent="0.3">
      <c r="A12" s="103" t="s">
        <v>43</v>
      </c>
      <c r="B12" s="104"/>
      <c r="C12" s="109"/>
      <c r="D12" s="110"/>
      <c r="E12" s="110"/>
      <c r="F12" s="111"/>
    </row>
    <row r="13" spans="1:6" ht="16.2" customHeight="1" x14ac:dyDescent="0.3">
      <c r="A13" s="117" t="s">
        <v>42</v>
      </c>
      <c r="B13" s="118"/>
      <c r="C13" s="109"/>
      <c r="D13" s="110"/>
      <c r="E13" s="110"/>
      <c r="F13" s="111"/>
    </row>
    <row r="14" spans="1:6" ht="16.2" customHeight="1" x14ac:dyDescent="0.3">
      <c r="A14" s="117" t="s">
        <v>41</v>
      </c>
      <c r="B14" s="118"/>
      <c r="C14" s="109"/>
      <c r="D14" s="110"/>
      <c r="E14" s="110"/>
      <c r="F14" s="111"/>
    </row>
    <row r="15" spans="1:6" ht="16.2" customHeight="1" x14ac:dyDescent="0.3">
      <c r="A15" s="103" t="s">
        <v>40</v>
      </c>
      <c r="B15" s="104"/>
      <c r="C15" s="109"/>
      <c r="D15" s="110"/>
      <c r="E15" s="110"/>
      <c r="F15" s="111"/>
    </row>
    <row r="16" spans="1:6" ht="45" customHeight="1" x14ac:dyDescent="0.3">
      <c r="A16" s="119" t="s">
        <v>39</v>
      </c>
      <c r="B16" s="118"/>
      <c r="C16" s="109"/>
      <c r="D16" s="110"/>
      <c r="E16" s="110"/>
      <c r="F16" s="111"/>
    </row>
    <row r="17" spans="1:6" ht="16.2" customHeight="1" x14ac:dyDescent="0.3">
      <c r="A17" s="103" t="s">
        <v>38</v>
      </c>
      <c r="B17" s="104"/>
      <c r="C17" s="109"/>
      <c r="D17" s="110"/>
      <c r="E17" s="110"/>
      <c r="F17" s="111"/>
    </row>
    <row r="18" spans="1:6" ht="16.2" customHeight="1" x14ac:dyDescent="0.3">
      <c r="A18" s="103" t="s">
        <v>37</v>
      </c>
      <c r="B18" s="104"/>
      <c r="C18" s="109"/>
      <c r="D18" s="110"/>
      <c r="E18" s="110"/>
      <c r="F18" s="111"/>
    </row>
    <row r="19" spans="1:6" ht="48" customHeight="1" x14ac:dyDescent="0.3">
      <c r="A19" s="103" t="s">
        <v>36</v>
      </c>
      <c r="B19" s="104"/>
      <c r="C19" s="109"/>
      <c r="D19" s="110"/>
      <c r="E19" s="110"/>
      <c r="F19" s="111"/>
    </row>
    <row r="20" spans="1:6" ht="55.2" customHeight="1" x14ac:dyDescent="0.3">
      <c r="A20" s="103" t="s">
        <v>35</v>
      </c>
      <c r="B20" s="104"/>
      <c r="C20" s="109"/>
      <c r="D20" s="110"/>
      <c r="E20" s="110"/>
      <c r="F20" s="111"/>
    </row>
    <row r="21" spans="1:6" ht="63" customHeight="1" x14ac:dyDescent="0.3">
      <c r="A21" s="121" t="s">
        <v>34</v>
      </c>
      <c r="B21" s="122"/>
      <c r="C21" s="115"/>
      <c r="D21" s="116"/>
      <c r="E21" s="116"/>
      <c r="F21" s="116"/>
    </row>
    <row r="22" spans="1:6" ht="18" customHeight="1" x14ac:dyDescent="0.3">
      <c r="A22" s="5"/>
      <c r="B22" s="5"/>
      <c r="C22" s="7"/>
      <c r="D22" s="7"/>
      <c r="E22" s="7"/>
      <c r="F22" s="7"/>
    </row>
    <row r="23" spans="1:6" x14ac:dyDescent="0.3">
      <c r="A23" s="120" t="s">
        <v>33</v>
      </c>
      <c r="B23" s="105"/>
      <c r="C23" s="105"/>
      <c r="D23" s="105"/>
      <c r="E23" s="105"/>
      <c r="F23" s="105"/>
    </row>
    <row r="24" spans="1:6" x14ac:dyDescent="0.3">
      <c r="A24" s="105" t="s">
        <v>32</v>
      </c>
      <c r="B24" s="105"/>
      <c r="C24" s="105"/>
      <c r="D24" s="105"/>
      <c r="E24" s="105"/>
      <c r="F24" s="105"/>
    </row>
    <row r="25" spans="1:6" x14ac:dyDescent="0.3">
      <c r="A25" s="105" t="s">
        <v>31</v>
      </c>
      <c r="B25" s="105"/>
      <c r="C25" s="105"/>
      <c r="D25" s="105"/>
      <c r="E25" s="105"/>
      <c r="F25" s="105"/>
    </row>
    <row r="26" spans="1:6" x14ac:dyDescent="0.3">
      <c r="A26" s="105" t="s">
        <v>30</v>
      </c>
      <c r="B26" s="105"/>
      <c r="C26" s="105"/>
      <c r="D26" s="105"/>
      <c r="E26" s="105"/>
      <c r="F26" s="105"/>
    </row>
    <row r="27" spans="1:6" x14ac:dyDescent="0.3">
      <c r="A27" s="105" t="s">
        <v>71</v>
      </c>
      <c r="B27" s="105"/>
      <c r="C27" s="105"/>
      <c r="D27" s="105"/>
      <c r="E27" s="105"/>
      <c r="F27" s="105"/>
    </row>
    <row r="28" spans="1:6" ht="18" customHeight="1" x14ac:dyDescent="0.3">
      <c r="A28" s="108" t="s">
        <v>72</v>
      </c>
      <c r="B28" s="105"/>
      <c r="C28" s="105"/>
      <c r="D28" s="105"/>
      <c r="E28" s="105"/>
      <c r="F28" s="105"/>
    </row>
    <row r="29" spans="1:6" x14ac:dyDescent="0.3">
      <c r="A29" s="105" t="s">
        <v>29</v>
      </c>
      <c r="B29" s="105"/>
      <c r="C29" s="105"/>
      <c r="D29" s="105"/>
      <c r="E29" s="105"/>
      <c r="F29" s="105"/>
    </row>
    <row r="30" spans="1:6" ht="20.25" customHeight="1" x14ac:dyDescent="0.3">
      <c r="A30" s="2" t="s">
        <v>28</v>
      </c>
      <c r="D30" s="112"/>
      <c r="E30" s="113"/>
    </row>
    <row r="31" spans="1:6" ht="22.2" customHeight="1" x14ac:dyDescent="0.3">
      <c r="A31" s="48" t="s">
        <v>27</v>
      </c>
    </row>
    <row r="32" spans="1:6" x14ac:dyDescent="0.3">
      <c r="A32" s="4" t="s">
        <v>26</v>
      </c>
    </row>
    <row r="33" spans="1:7" x14ac:dyDescent="0.3">
      <c r="A33" s="21" t="s">
        <v>73</v>
      </c>
      <c r="B33" s="21" t="s">
        <v>0</v>
      </c>
      <c r="C33" s="21" t="s">
        <v>67</v>
      </c>
      <c r="D33" s="21" t="s">
        <v>25</v>
      </c>
      <c r="E33" s="24" t="s">
        <v>24</v>
      </c>
      <c r="F33" s="27" t="s">
        <v>23</v>
      </c>
    </row>
    <row r="34" spans="1:7" x14ac:dyDescent="0.3">
      <c r="A34" s="28">
        <v>1</v>
      </c>
      <c r="B34" s="28">
        <v>2</v>
      </c>
      <c r="C34" s="28">
        <v>3</v>
      </c>
      <c r="D34" s="28">
        <v>4</v>
      </c>
      <c r="E34" s="29">
        <v>5</v>
      </c>
      <c r="F34" s="30" t="s">
        <v>70</v>
      </c>
    </row>
    <row r="35" spans="1:7" x14ac:dyDescent="0.3">
      <c r="A35" s="22" t="s">
        <v>22</v>
      </c>
      <c r="B35" s="3" t="s">
        <v>80</v>
      </c>
      <c r="C35" s="26">
        <v>17500</v>
      </c>
      <c r="D35" s="99" t="s">
        <v>97</v>
      </c>
      <c r="E35" s="46">
        <f>'1 lentele'!D17</f>
        <v>0</v>
      </c>
      <c r="F35" s="25">
        <f>IF(ISBLANK(E35),"", PRODUCT(C35,E35))</f>
        <v>0</v>
      </c>
    </row>
    <row r="36" spans="1:7" x14ac:dyDescent="0.3">
      <c r="A36" s="22" t="s">
        <v>86</v>
      </c>
      <c r="B36" s="177" t="s">
        <v>81</v>
      </c>
      <c r="C36" s="26">
        <v>2500</v>
      </c>
      <c r="D36" s="22" t="s">
        <v>97</v>
      </c>
      <c r="E36" s="46">
        <f>'1 lentele'!D18</f>
        <v>0</v>
      </c>
      <c r="F36" s="25">
        <f t="shared" ref="F36:F37" si="0">IF(ISBLANK(E36),"", PRODUCT(C36,E36))</f>
        <v>0</v>
      </c>
    </row>
    <row r="37" spans="1:7" x14ac:dyDescent="0.3">
      <c r="A37" s="22" t="s">
        <v>85</v>
      </c>
      <c r="B37" s="3" t="s">
        <v>82</v>
      </c>
      <c r="C37" s="92">
        <v>1000</v>
      </c>
      <c r="D37" s="93" t="s">
        <v>97</v>
      </c>
      <c r="E37" s="94">
        <f>'1 lentele'!D19</f>
        <v>0</v>
      </c>
      <c r="F37" s="25">
        <f t="shared" si="0"/>
        <v>0</v>
      </c>
    </row>
    <row r="38" spans="1:7" ht="15.75" customHeight="1" x14ac:dyDescent="0.3">
      <c r="C38" s="101" t="s">
        <v>98</v>
      </c>
      <c r="D38" s="101"/>
      <c r="E38" s="101"/>
      <c r="F38" s="58">
        <f>F35+F36+F37</f>
        <v>0</v>
      </c>
    </row>
    <row r="39" spans="1:7" ht="27" customHeight="1" x14ac:dyDescent="0.3">
      <c r="C39" s="97" t="s">
        <v>21</v>
      </c>
      <c r="D39" s="95"/>
      <c r="E39" s="96" t="s">
        <v>96</v>
      </c>
      <c r="F39" s="58" t="str">
        <f>IF(OR(F38="",D39=""),"", ROUND(PRODUCT(D39,F38)/100,2))</f>
        <v/>
      </c>
      <c r="G39" s="47" t="str">
        <f>IF(D39="", "Nenurodytas taikomas PVM dydis (%)","")</f>
        <v>Nenurodytas taikomas PVM dydis (%)</v>
      </c>
    </row>
    <row r="40" spans="1:7" ht="15.75" customHeight="1" x14ac:dyDescent="0.3">
      <c r="C40" s="102" t="s">
        <v>99</v>
      </c>
      <c r="D40" s="102"/>
      <c r="E40" s="102"/>
      <c r="F40" s="58" t="str">
        <f>IF(OR(F38="",F39=""),"", ROUND(PRODUCT(F38+F39),2))</f>
        <v/>
      </c>
    </row>
    <row r="43" spans="1:7" ht="112.5" customHeight="1" x14ac:dyDescent="0.3">
      <c r="A43" s="106" t="s">
        <v>104</v>
      </c>
      <c r="B43" s="107"/>
      <c r="C43" s="107"/>
      <c r="D43" s="107"/>
      <c r="E43" s="107"/>
    </row>
    <row r="44" spans="1:7" ht="33" customHeight="1" x14ac:dyDescent="0.3">
      <c r="A44" s="107" t="s">
        <v>100</v>
      </c>
      <c r="B44" s="107"/>
      <c r="C44" s="107"/>
      <c r="D44" s="107"/>
      <c r="E44" s="107"/>
    </row>
    <row r="45" spans="1:7" ht="42" customHeight="1" x14ac:dyDescent="0.3">
      <c r="A45" s="114" t="s">
        <v>103</v>
      </c>
      <c r="B45" s="114"/>
      <c r="C45" s="114"/>
      <c r="D45" s="114"/>
      <c r="E45" s="114"/>
    </row>
    <row r="47" spans="1:7" x14ac:dyDescent="0.3">
      <c r="B47" s="23"/>
    </row>
  </sheetData>
  <sheetProtection algorithmName="SHA-512" hashValue="qmFJDvkq66T1cUf1xJTJYmRv9mJLYZfyJFBHZ5L+fNx6Vp8mBVRv1i4C0aiK4Xlo87x+rbOhfpw1DdYFf41liA==" saltValue="k4VgoAW8mOBghe4WfRg3AQ==" spinCount="100000" sheet="1" objects="1" scenarios="1"/>
  <mergeCells count="34">
    <mergeCell ref="A44:E44"/>
    <mergeCell ref="A45:E45"/>
    <mergeCell ref="C12:F12"/>
    <mergeCell ref="C21:F21"/>
    <mergeCell ref="A13:B13"/>
    <mergeCell ref="A25:F25"/>
    <mergeCell ref="C13:F13"/>
    <mergeCell ref="C18:F18"/>
    <mergeCell ref="A16:B16"/>
    <mergeCell ref="A23:F23"/>
    <mergeCell ref="C14:F14"/>
    <mergeCell ref="A12:B12"/>
    <mergeCell ref="A21:B21"/>
    <mergeCell ref="A14:B14"/>
    <mergeCell ref="A43:E43"/>
    <mergeCell ref="A29:F29"/>
    <mergeCell ref="A28:F28"/>
    <mergeCell ref="C15:F15"/>
    <mergeCell ref="A18:B18"/>
    <mergeCell ref="C17:F17"/>
    <mergeCell ref="A15:B15"/>
    <mergeCell ref="A27:F27"/>
    <mergeCell ref="A26:F26"/>
    <mergeCell ref="C19:F19"/>
    <mergeCell ref="A20:B20"/>
    <mergeCell ref="A19:B19"/>
    <mergeCell ref="C20:F20"/>
    <mergeCell ref="C16:F16"/>
    <mergeCell ref="D30:E30"/>
    <mergeCell ref="D1:F1"/>
    <mergeCell ref="C38:E38"/>
    <mergeCell ref="C40:E40"/>
    <mergeCell ref="A17:B17"/>
    <mergeCell ref="A24: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093E8-BBCD-463E-A1DC-CD1400D71F30}">
  <sheetPr codeName="Lapas6"/>
  <dimension ref="A1:K96"/>
  <sheetViews>
    <sheetView topLeftCell="A28" workbookViewId="0">
      <selection activeCell="B38" sqref="B38:G38"/>
    </sheetView>
  </sheetViews>
  <sheetFormatPr defaultColWidth="10.69921875" defaultRowHeight="14.4" x14ac:dyDescent="0.3"/>
  <cols>
    <col min="1" max="1" width="13.69921875" style="1" customWidth="1"/>
    <col min="2" max="2" width="10.69921875" style="1" customWidth="1"/>
    <col min="3" max="16384" width="10.69921875" style="1"/>
  </cols>
  <sheetData>
    <row r="1" spans="1:11" ht="40.950000000000003" customHeight="1" x14ac:dyDescent="0.3">
      <c r="G1" s="123" t="s">
        <v>106</v>
      </c>
      <c r="H1" s="124"/>
      <c r="I1" s="124"/>
      <c r="J1" s="124"/>
      <c r="K1" s="124"/>
    </row>
    <row r="2" spans="1:11" x14ac:dyDescent="0.3">
      <c r="A2" s="156" t="s">
        <v>66</v>
      </c>
      <c r="B2" s="105"/>
      <c r="C2" s="105"/>
      <c r="D2" s="105"/>
      <c r="E2" s="105"/>
      <c r="F2" s="105"/>
      <c r="G2" s="105"/>
      <c r="H2" s="105"/>
      <c r="I2" s="105"/>
      <c r="J2" s="105"/>
      <c r="K2" s="105"/>
    </row>
    <row r="3" spans="1:11" x14ac:dyDescent="0.3">
      <c r="A3" s="105"/>
      <c r="B3" s="105"/>
      <c r="C3" s="105"/>
      <c r="D3" s="105"/>
      <c r="E3" s="105"/>
      <c r="F3" s="105"/>
      <c r="G3" s="105"/>
      <c r="H3" s="105"/>
      <c r="I3" s="105"/>
      <c r="J3" s="105"/>
      <c r="K3" s="105"/>
    </row>
    <row r="4" spans="1:11" ht="16.2" customHeight="1" thickBot="1" x14ac:dyDescent="0.35">
      <c r="A4" s="20"/>
      <c r="B4" s="20"/>
      <c r="C4" s="20"/>
      <c r="D4" s="20"/>
      <c r="E4" s="20"/>
      <c r="F4" s="20"/>
      <c r="G4" s="20"/>
      <c r="H4" s="20"/>
      <c r="I4" s="20"/>
      <c r="J4" s="20"/>
    </row>
    <row r="5" spans="1:11" ht="48" customHeight="1" x14ac:dyDescent="0.3">
      <c r="A5" s="125" t="s">
        <v>65</v>
      </c>
      <c r="B5" s="126"/>
      <c r="C5" s="127" t="s">
        <v>61</v>
      </c>
      <c r="D5" s="128"/>
      <c r="E5" s="126"/>
      <c r="F5" s="127" t="s">
        <v>64</v>
      </c>
      <c r="G5" s="128"/>
      <c r="H5" s="126"/>
      <c r="I5" s="127" t="s">
        <v>59</v>
      </c>
      <c r="J5" s="126"/>
      <c r="K5" s="19" t="s">
        <v>63</v>
      </c>
    </row>
    <row r="6" spans="1:11" ht="49.2" customHeight="1" x14ac:dyDescent="0.3">
      <c r="A6" s="132"/>
      <c r="B6" s="111"/>
      <c r="C6" s="129"/>
      <c r="D6" s="110"/>
      <c r="E6" s="111"/>
      <c r="F6" s="129"/>
      <c r="G6" s="110"/>
      <c r="H6" s="111"/>
      <c r="I6" s="129"/>
      <c r="J6" s="111"/>
      <c r="K6" s="18"/>
    </row>
    <row r="7" spans="1:11" ht="49.2" customHeight="1" x14ac:dyDescent="0.3">
      <c r="A7" s="132"/>
      <c r="B7" s="111"/>
      <c r="C7" s="129"/>
      <c r="D7" s="110"/>
      <c r="E7" s="111"/>
      <c r="F7" s="129"/>
      <c r="G7" s="110"/>
      <c r="H7" s="111"/>
      <c r="I7" s="129"/>
      <c r="J7" s="111"/>
      <c r="K7" s="18"/>
    </row>
    <row r="8" spans="1:11" ht="49.2" customHeight="1" x14ac:dyDescent="0.3">
      <c r="A8" s="132"/>
      <c r="B8" s="111"/>
      <c r="C8" s="129"/>
      <c r="D8" s="110"/>
      <c r="E8" s="111"/>
      <c r="F8" s="129"/>
      <c r="G8" s="110"/>
      <c r="H8" s="111"/>
      <c r="I8" s="129"/>
      <c r="J8" s="111"/>
      <c r="K8" s="18"/>
    </row>
    <row r="9" spans="1:11" ht="49.2" customHeight="1" x14ac:dyDescent="0.3">
      <c r="A9" s="132"/>
      <c r="B9" s="111"/>
      <c r="C9" s="129"/>
      <c r="D9" s="110"/>
      <c r="E9" s="111"/>
      <c r="F9" s="129"/>
      <c r="G9" s="110"/>
      <c r="H9" s="111"/>
      <c r="I9" s="129"/>
      <c r="J9" s="111"/>
      <c r="K9" s="18"/>
    </row>
    <row r="10" spans="1:11" ht="49.2" customHeight="1" x14ac:dyDescent="0.3">
      <c r="A10" s="132"/>
      <c r="B10" s="111"/>
      <c r="C10" s="129"/>
      <c r="D10" s="110"/>
      <c r="E10" s="111"/>
      <c r="F10" s="129"/>
      <c r="G10" s="110"/>
      <c r="H10" s="111"/>
      <c r="I10" s="129"/>
      <c r="J10" s="111"/>
      <c r="K10" s="18"/>
    </row>
    <row r="11" spans="1:11" ht="49.2" customHeight="1" x14ac:dyDescent="0.3">
      <c r="A11" s="132"/>
      <c r="B11" s="111"/>
      <c r="C11" s="129"/>
      <c r="D11" s="110"/>
      <c r="E11" s="111"/>
      <c r="F11" s="129"/>
      <c r="G11" s="110"/>
      <c r="H11" s="111"/>
      <c r="I11" s="129"/>
      <c r="J11" s="111"/>
      <c r="K11" s="18"/>
    </row>
    <row r="12" spans="1:11" ht="49.2" customHeight="1" x14ac:dyDescent="0.3">
      <c r="A12" s="132"/>
      <c r="B12" s="111"/>
      <c r="C12" s="129"/>
      <c r="D12" s="110"/>
      <c r="E12" s="111"/>
      <c r="F12" s="129"/>
      <c r="G12" s="110"/>
      <c r="H12" s="111"/>
      <c r="I12" s="129"/>
      <c r="J12" s="111"/>
      <c r="K12" s="18"/>
    </row>
    <row r="13" spans="1:11" ht="49.2" customHeight="1" x14ac:dyDescent="0.3">
      <c r="A13" s="132"/>
      <c r="B13" s="111"/>
      <c r="C13" s="129"/>
      <c r="D13" s="110"/>
      <c r="E13" s="111"/>
      <c r="F13" s="129"/>
      <c r="G13" s="110"/>
      <c r="H13" s="111"/>
      <c r="I13" s="129"/>
      <c r="J13" s="111"/>
      <c r="K13" s="18"/>
    </row>
    <row r="14" spans="1:11" ht="49.2" customHeight="1" x14ac:dyDescent="0.3">
      <c r="A14" s="132"/>
      <c r="B14" s="111"/>
      <c r="C14" s="129"/>
      <c r="D14" s="110"/>
      <c r="E14" s="111"/>
      <c r="F14" s="129"/>
      <c r="G14" s="110"/>
      <c r="H14" s="111"/>
      <c r="I14" s="129"/>
      <c r="J14" s="111"/>
      <c r="K14" s="18"/>
    </row>
    <row r="15" spans="1:11" ht="19.2" customHeight="1" x14ac:dyDescent="0.3">
      <c r="A15" s="17"/>
      <c r="B15" s="17"/>
      <c r="C15" s="17"/>
      <c r="D15" s="17"/>
      <c r="E15" s="17"/>
      <c r="F15" s="17"/>
      <c r="G15" s="17"/>
      <c r="H15" s="17"/>
      <c r="I15" s="17"/>
      <c r="J15" s="17"/>
      <c r="K15" s="16"/>
    </row>
    <row r="16" spans="1:11" ht="28.95" customHeight="1" x14ac:dyDescent="0.3">
      <c r="A16" s="142" t="s">
        <v>62</v>
      </c>
      <c r="B16" s="105"/>
      <c r="C16" s="105"/>
      <c r="D16" s="105"/>
      <c r="E16" s="105"/>
      <c r="F16" s="105"/>
      <c r="G16" s="105"/>
      <c r="H16" s="105"/>
      <c r="I16" s="105"/>
      <c r="J16" s="105"/>
      <c r="K16" s="105"/>
    </row>
    <row r="17" spans="1:11" ht="16.2" customHeight="1" thickBot="1" x14ac:dyDescent="0.35">
      <c r="A17" s="17"/>
      <c r="B17" s="17"/>
      <c r="C17" s="17"/>
      <c r="D17" s="17"/>
      <c r="E17" s="17"/>
      <c r="F17" s="17"/>
      <c r="G17" s="17"/>
      <c r="H17" s="17"/>
      <c r="I17" s="17"/>
      <c r="J17" s="17"/>
      <c r="K17" s="16"/>
    </row>
    <row r="18" spans="1:11" ht="49.2" customHeight="1" x14ac:dyDescent="0.3">
      <c r="A18" s="125" t="s">
        <v>0</v>
      </c>
      <c r="B18" s="126"/>
      <c r="C18" s="127" t="s">
        <v>61</v>
      </c>
      <c r="D18" s="128"/>
      <c r="E18" s="126"/>
      <c r="F18" s="127" t="s">
        <v>60</v>
      </c>
      <c r="G18" s="128"/>
      <c r="H18" s="126"/>
      <c r="I18" s="137" t="s">
        <v>59</v>
      </c>
      <c r="J18" s="138"/>
      <c r="K18" s="16"/>
    </row>
    <row r="19" spans="1:11" ht="49.2" customHeight="1" x14ac:dyDescent="0.3">
      <c r="A19" s="132"/>
      <c r="B19" s="111"/>
      <c r="C19" s="129"/>
      <c r="D19" s="110"/>
      <c r="E19" s="111"/>
      <c r="F19" s="129"/>
      <c r="G19" s="110"/>
      <c r="H19" s="111"/>
      <c r="I19" s="130"/>
      <c r="J19" s="131"/>
      <c r="K19" s="16"/>
    </row>
    <row r="20" spans="1:11" ht="49.2" customHeight="1" x14ac:dyDescent="0.3">
      <c r="A20" s="132"/>
      <c r="B20" s="111"/>
      <c r="C20" s="129"/>
      <c r="D20" s="110"/>
      <c r="E20" s="111"/>
      <c r="F20" s="129"/>
      <c r="G20" s="110"/>
      <c r="H20" s="111"/>
      <c r="I20" s="130"/>
      <c r="J20" s="131"/>
      <c r="K20" s="16"/>
    </row>
    <row r="21" spans="1:11" ht="49.2" customHeight="1" x14ac:dyDescent="0.3">
      <c r="A21" s="132"/>
      <c r="B21" s="111"/>
      <c r="C21" s="129"/>
      <c r="D21" s="110"/>
      <c r="E21" s="111"/>
      <c r="F21" s="129"/>
      <c r="G21" s="110"/>
      <c r="H21" s="111"/>
      <c r="I21" s="130"/>
      <c r="J21" s="131"/>
      <c r="K21" s="16"/>
    </row>
    <row r="22" spans="1:11" ht="49.2" customHeight="1" x14ac:dyDescent="0.3">
      <c r="A22" s="132"/>
      <c r="B22" s="111"/>
      <c r="C22" s="129"/>
      <c r="D22" s="110"/>
      <c r="E22" s="111"/>
      <c r="F22" s="129"/>
      <c r="G22" s="110"/>
      <c r="H22" s="111"/>
      <c r="I22" s="130"/>
      <c r="J22" s="131"/>
      <c r="K22" s="16"/>
    </row>
    <row r="23" spans="1:11" ht="49.2" customHeight="1" x14ac:dyDescent="0.3">
      <c r="A23" s="132"/>
      <c r="B23" s="111"/>
      <c r="C23" s="129"/>
      <c r="D23" s="110"/>
      <c r="E23" s="111"/>
      <c r="F23" s="129"/>
      <c r="G23" s="110"/>
      <c r="H23" s="111"/>
      <c r="I23" s="130"/>
      <c r="J23" s="131"/>
      <c r="K23" s="16"/>
    </row>
    <row r="24" spans="1:11" ht="49.2" customHeight="1" x14ac:dyDescent="0.3">
      <c r="A24" s="132"/>
      <c r="B24" s="111"/>
      <c r="C24" s="129"/>
      <c r="D24" s="110"/>
      <c r="E24" s="111"/>
      <c r="F24" s="129"/>
      <c r="G24" s="110"/>
      <c r="H24" s="111"/>
      <c r="I24" s="130"/>
      <c r="J24" s="131"/>
      <c r="K24" s="16"/>
    </row>
    <row r="25" spans="1:11" ht="49.2" customHeight="1" x14ac:dyDescent="0.3">
      <c r="A25" s="132"/>
      <c r="B25" s="111"/>
      <c r="C25" s="129"/>
      <c r="D25" s="110"/>
      <c r="E25" s="111"/>
      <c r="F25" s="129"/>
      <c r="G25" s="110"/>
      <c r="H25" s="111"/>
      <c r="I25" s="130"/>
      <c r="J25" s="131"/>
      <c r="K25" s="16"/>
    </row>
    <row r="26" spans="1:11" ht="49.2" customHeight="1" x14ac:dyDescent="0.3">
      <c r="A26" s="132"/>
      <c r="B26" s="111"/>
      <c r="C26" s="129"/>
      <c r="D26" s="110"/>
      <c r="E26" s="111"/>
      <c r="F26" s="129"/>
      <c r="G26" s="110"/>
      <c r="H26" s="111"/>
      <c r="I26" s="130"/>
      <c r="J26" s="131"/>
      <c r="K26" s="16"/>
    </row>
    <row r="27" spans="1:11" ht="49.2" customHeight="1" x14ac:dyDescent="0.3">
      <c r="A27" s="132"/>
      <c r="B27" s="111"/>
      <c r="C27" s="129"/>
      <c r="D27" s="110"/>
      <c r="E27" s="111"/>
      <c r="F27" s="129"/>
      <c r="G27" s="110"/>
      <c r="H27" s="111"/>
      <c r="I27" s="130"/>
      <c r="J27" s="131"/>
      <c r="K27" s="16"/>
    </row>
    <row r="29" spans="1:11" ht="16.2" customHeight="1" x14ac:dyDescent="0.3">
      <c r="A29" s="155" t="s">
        <v>58</v>
      </c>
      <c r="B29" s="105"/>
      <c r="C29" s="105"/>
      <c r="D29" s="105"/>
      <c r="E29" s="105"/>
      <c r="F29" s="105"/>
      <c r="G29" s="105"/>
      <c r="H29" s="105"/>
      <c r="I29" s="105"/>
      <c r="J29" s="105"/>
    </row>
    <row r="30" spans="1:11" ht="16.2" customHeight="1" thickBot="1" x14ac:dyDescent="0.35"/>
    <row r="31" spans="1:11" ht="31.2" customHeight="1" x14ac:dyDescent="0.3">
      <c r="A31" s="15" t="s">
        <v>73</v>
      </c>
      <c r="B31" s="152" t="s">
        <v>57</v>
      </c>
      <c r="C31" s="128"/>
      <c r="D31" s="128"/>
      <c r="E31" s="128"/>
      <c r="F31" s="128"/>
      <c r="G31" s="126"/>
      <c r="H31" s="153" t="s">
        <v>56</v>
      </c>
      <c r="I31" s="128"/>
      <c r="J31" s="138"/>
    </row>
    <row r="32" spans="1:11" ht="30.6" customHeight="1" x14ac:dyDescent="0.3">
      <c r="A32" s="14" t="s">
        <v>8</v>
      </c>
      <c r="B32" s="139" t="s">
        <v>55</v>
      </c>
      <c r="C32" s="140"/>
      <c r="D32" s="140"/>
      <c r="E32" s="140"/>
      <c r="F32" s="140"/>
      <c r="G32" s="104"/>
      <c r="H32" s="143"/>
      <c r="I32" s="110"/>
      <c r="J32" s="131"/>
    </row>
    <row r="33" spans="1:10" ht="25.2" customHeight="1" x14ac:dyDescent="0.3">
      <c r="A33" s="14" t="s">
        <v>9</v>
      </c>
      <c r="B33" s="139" t="s">
        <v>74</v>
      </c>
      <c r="C33" s="140"/>
      <c r="D33" s="140"/>
      <c r="E33" s="140"/>
      <c r="F33" s="140"/>
      <c r="G33" s="104"/>
      <c r="H33" s="143"/>
      <c r="I33" s="110"/>
      <c r="J33" s="131"/>
    </row>
    <row r="34" spans="1:10" ht="48" customHeight="1" x14ac:dyDescent="0.3">
      <c r="A34" s="14" t="s">
        <v>10</v>
      </c>
      <c r="B34" s="139" t="s">
        <v>54</v>
      </c>
      <c r="C34" s="140"/>
      <c r="D34" s="140"/>
      <c r="E34" s="140"/>
      <c r="F34" s="140"/>
      <c r="G34" s="104"/>
      <c r="H34" s="143"/>
      <c r="I34" s="110"/>
      <c r="J34" s="131"/>
    </row>
    <row r="35" spans="1:10" ht="58.5" customHeight="1" x14ac:dyDescent="0.3">
      <c r="A35" s="49">
        <v>4</v>
      </c>
      <c r="B35" s="134" t="s">
        <v>75</v>
      </c>
      <c r="C35" s="135"/>
      <c r="D35" s="135"/>
      <c r="E35" s="135"/>
      <c r="F35" s="135"/>
      <c r="G35" s="136"/>
      <c r="H35" s="143"/>
      <c r="I35" s="110"/>
      <c r="J35" s="131"/>
    </row>
    <row r="36" spans="1:10" ht="20.399999999999999" customHeight="1" x14ac:dyDescent="0.3">
      <c r="A36" s="49">
        <v>5</v>
      </c>
      <c r="B36" s="134" t="s">
        <v>76</v>
      </c>
      <c r="C36" s="135"/>
      <c r="D36" s="135"/>
      <c r="E36" s="135"/>
      <c r="F36" s="135"/>
      <c r="G36" s="136"/>
      <c r="H36" s="143"/>
      <c r="I36" s="110"/>
      <c r="J36" s="131"/>
    </row>
    <row r="37" spans="1:10" ht="44.4" customHeight="1" x14ac:dyDescent="0.3">
      <c r="A37" s="13"/>
      <c r="B37" s="141"/>
      <c r="C37" s="110"/>
      <c r="D37" s="110"/>
      <c r="E37" s="110"/>
      <c r="F37" s="110"/>
      <c r="G37" s="111"/>
      <c r="H37" s="143"/>
      <c r="I37" s="110"/>
      <c r="J37" s="131"/>
    </row>
    <row r="38" spans="1:10" ht="48" customHeight="1" x14ac:dyDescent="0.3">
      <c r="A38" s="13"/>
      <c r="B38" s="141"/>
      <c r="C38" s="110"/>
      <c r="D38" s="110"/>
      <c r="E38" s="110"/>
      <c r="F38" s="110"/>
      <c r="G38" s="111"/>
      <c r="H38" s="143"/>
      <c r="I38" s="110"/>
      <c r="J38" s="131"/>
    </row>
    <row r="39" spans="1:10" ht="48" customHeight="1" x14ac:dyDescent="0.3">
      <c r="A39" s="13"/>
      <c r="B39" s="141"/>
      <c r="C39" s="110"/>
      <c r="D39" s="110"/>
      <c r="E39" s="110"/>
      <c r="F39" s="110"/>
      <c r="G39" s="111"/>
      <c r="H39" s="143"/>
      <c r="I39" s="110"/>
      <c r="J39" s="131"/>
    </row>
    <row r="40" spans="1:10" ht="48" customHeight="1" x14ac:dyDescent="0.3">
      <c r="A40" s="13"/>
      <c r="B40" s="141"/>
      <c r="C40" s="110"/>
      <c r="D40" s="110"/>
      <c r="E40" s="110"/>
      <c r="F40" s="110"/>
      <c r="G40" s="111"/>
      <c r="H40" s="143"/>
      <c r="I40" s="110"/>
      <c r="J40" s="131"/>
    </row>
    <row r="41" spans="1:10" ht="48" customHeight="1" x14ac:dyDescent="0.3">
      <c r="A41" s="13"/>
      <c r="B41" s="141"/>
      <c r="C41" s="110"/>
      <c r="D41" s="110"/>
      <c r="E41" s="110"/>
      <c r="F41" s="110"/>
      <c r="G41" s="111"/>
      <c r="H41" s="143"/>
      <c r="I41" s="110"/>
      <c r="J41" s="131"/>
    </row>
    <row r="42" spans="1:10" ht="49.2" customHeight="1" thickBot="1" x14ac:dyDescent="0.35">
      <c r="A42" s="12"/>
      <c r="B42" s="146"/>
      <c r="C42" s="147"/>
      <c r="D42" s="147"/>
      <c r="E42" s="147"/>
      <c r="F42" s="147"/>
      <c r="G42" s="148"/>
      <c r="H42" s="149"/>
      <c r="I42" s="150"/>
      <c r="J42" s="151"/>
    </row>
    <row r="44" spans="1:10" ht="121.95" customHeight="1" x14ac:dyDescent="0.3">
      <c r="A44" s="145" t="s">
        <v>53</v>
      </c>
      <c r="B44" s="105"/>
      <c r="C44" s="105"/>
      <c r="D44" s="105"/>
      <c r="E44" s="105"/>
      <c r="F44" s="105"/>
      <c r="G44" s="105"/>
      <c r="H44" s="105"/>
      <c r="I44" s="105"/>
      <c r="J44" s="105"/>
    </row>
    <row r="47" spans="1:10" x14ac:dyDescent="0.3">
      <c r="A47" s="144" t="s">
        <v>52</v>
      </c>
      <c r="B47" s="105"/>
      <c r="C47" s="105"/>
      <c r="D47" s="105"/>
      <c r="E47" s="133"/>
      <c r="F47" s="105"/>
      <c r="G47" s="105"/>
      <c r="H47" s="105"/>
      <c r="I47" s="105"/>
      <c r="J47" s="105"/>
    </row>
    <row r="49" spans="1:10" x14ac:dyDescent="0.3">
      <c r="A49" s="144" t="s">
        <v>51</v>
      </c>
      <c r="B49" s="105"/>
      <c r="C49" s="105"/>
      <c r="D49" s="105"/>
      <c r="E49" s="133"/>
      <c r="F49" s="154"/>
      <c r="G49" s="154"/>
      <c r="H49" s="154"/>
      <c r="I49" s="154"/>
      <c r="J49" s="154"/>
    </row>
    <row r="96" spans="1:1" ht="15.6" x14ac:dyDescent="0.3">
      <c r="A96" s="11" t="s">
        <v>50</v>
      </c>
    </row>
  </sheetData>
  <sheetProtection algorithmName="SHA-512" hashValue="gbRncwpUvwJRz3rUuu/Y+AlVYHiCbh2ikq/4+lfHOJoIAUDSB540a9V+k8AMLMYaGRjED8847J+XzqRKLP6zxg==" saltValue="D9Tx8i8Pfffdmd3Y45cd9Q==" spinCount="100000" sheet="1" objects="1" scenarios="1"/>
  <mergeCells count="113">
    <mergeCell ref="B40:G40"/>
    <mergeCell ref="A6:B6"/>
    <mergeCell ref="F27:H27"/>
    <mergeCell ref="C26:E26"/>
    <mergeCell ref="A24:B24"/>
    <mergeCell ref="B33:G33"/>
    <mergeCell ref="H33:J33"/>
    <mergeCell ref="C8:E8"/>
    <mergeCell ref="I21:J21"/>
    <mergeCell ref="C21:E21"/>
    <mergeCell ref="C12:E12"/>
    <mergeCell ref="F11:H11"/>
    <mergeCell ref="C25:E25"/>
    <mergeCell ref="F13:H13"/>
    <mergeCell ref="B36:G36"/>
    <mergeCell ref="A12:B12"/>
    <mergeCell ref="I20:J20"/>
    <mergeCell ref="A20:B20"/>
    <mergeCell ref="C27:E27"/>
    <mergeCell ref="C11:E11"/>
    <mergeCell ref="F23:H23"/>
    <mergeCell ref="C10:E10"/>
    <mergeCell ref="E49:J49"/>
    <mergeCell ref="A14:B14"/>
    <mergeCell ref="I22:J22"/>
    <mergeCell ref="A22:B22"/>
    <mergeCell ref="C6:E6"/>
    <mergeCell ref="C14:E14"/>
    <mergeCell ref="F6:H6"/>
    <mergeCell ref="B39:G39"/>
    <mergeCell ref="H35:J35"/>
    <mergeCell ref="A29:J29"/>
    <mergeCell ref="A19:B19"/>
    <mergeCell ref="F10:H10"/>
    <mergeCell ref="F18:H18"/>
    <mergeCell ref="A13:B13"/>
    <mergeCell ref="F19:H19"/>
    <mergeCell ref="A23:B23"/>
    <mergeCell ref="I26:J26"/>
    <mergeCell ref="I27:J27"/>
    <mergeCell ref="I12:J12"/>
    <mergeCell ref="C18:E18"/>
    <mergeCell ref="I14:J14"/>
    <mergeCell ref="H39:J39"/>
    <mergeCell ref="A49:D49"/>
    <mergeCell ref="A11:B11"/>
    <mergeCell ref="A44:J44"/>
    <mergeCell ref="B42:G42"/>
    <mergeCell ref="H42:J42"/>
    <mergeCell ref="I11:J11"/>
    <mergeCell ref="F25:H25"/>
    <mergeCell ref="H41:J41"/>
    <mergeCell ref="H36:J36"/>
    <mergeCell ref="I13:J13"/>
    <mergeCell ref="I7:J7"/>
    <mergeCell ref="F26:H26"/>
    <mergeCell ref="A25:B25"/>
    <mergeCell ref="H38:J38"/>
    <mergeCell ref="C13:E13"/>
    <mergeCell ref="I23:J23"/>
    <mergeCell ref="B37:G37"/>
    <mergeCell ref="B31:G31"/>
    <mergeCell ref="H31:J31"/>
    <mergeCell ref="I8:J8"/>
    <mergeCell ref="C9:E9"/>
    <mergeCell ref="B34:G34"/>
    <mergeCell ref="F22:H22"/>
    <mergeCell ref="H37:J37"/>
    <mergeCell ref="B38:G38"/>
    <mergeCell ref="H32:J32"/>
    <mergeCell ref="E47:J47"/>
    <mergeCell ref="C19:E19"/>
    <mergeCell ref="B35:G35"/>
    <mergeCell ref="C24:E24"/>
    <mergeCell ref="I18:J18"/>
    <mergeCell ref="C7:E7"/>
    <mergeCell ref="A26:B26"/>
    <mergeCell ref="F14:H14"/>
    <mergeCell ref="B32:G32"/>
    <mergeCell ref="B41:G41"/>
    <mergeCell ref="A16:K16"/>
    <mergeCell ref="A21:B21"/>
    <mergeCell ref="H34:J34"/>
    <mergeCell ref="I19:J19"/>
    <mergeCell ref="H40:J40"/>
    <mergeCell ref="A8:B8"/>
    <mergeCell ref="C23:E23"/>
    <mergeCell ref="F24:H24"/>
    <mergeCell ref="I10:J10"/>
    <mergeCell ref="A10:B10"/>
    <mergeCell ref="A47:D47"/>
    <mergeCell ref="A18:B18"/>
    <mergeCell ref="A27:B27"/>
    <mergeCell ref="I9:J9"/>
    <mergeCell ref="G1:K1"/>
    <mergeCell ref="A5:B5"/>
    <mergeCell ref="F5:H5"/>
    <mergeCell ref="F8:H8"/>
    <mergeCell ref="C20:E20"/>
    <mergeCell ref="I25:J25"/>
    <mergeCell ref="F21:H21"/>
    <mergeCell ref="A7:B7"/>
    <mergeCell ref="I24:J24"/>
    <mergeCell ref="C22:E22"/>
    <mergeCell ref="F9:H9"/>
    <mergeCell ref="I6:J6"/>
    <mergeCell ref="F7:H7"/>
    <mergeCell ref="F12:H12"/>
    <mergeCell ref="A9:B9"/>
    <mergeCell ref="F20:H20"/>
    <mergeCell ref="C5:E5"/>
    <mergeCell ref="I5:J5"/>
    <mergeCell ref="A2:K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6D407-A587-49F8-BACB-72C0DB15BB42}">
  <dimension ref="A1:I16"/>
  <sheetViews>
    <sheetView workbookViewId="0">
      <selection activeCell="B5" sqref="B5"/>
    </sheetView>
  </sheetViews>
  <sheetFormatPr defaultColWidth="8.69921875" defaultRowHeight="15.6" x14ac:dyDescent="0.3"/>
  <cols>
    <col min="1" max="1" width="36.5" style="38" customWidth="1"/>
    <col min="2" max="2" width="13.5" style="38" customWidth="1"/>
    <col min="3" max="3" width="9.5" style="38" customWidth="1"/>
    <col min="4" max="4" width="9.8984375" style="38" customWidth="1"/>
    <col min="5" max="16384" width="8.69921875" style="38"/>
  </cols>
  <sheetData>
    <row r="1" spans="1:9" ht="33" customHeight="1" x14ac:dyDescent="0.3">
      <c r="B1" s="157"/>
      <c r="C1" s="157"/>
      <c r="D1" s="157"/>
      <c r="E1" s="157"/>
    </row>
    <row r="3" spans="1:9" x14ac:dyDescent="0.3">
      <c r="A3" s="38" t="s">
        <v>18</v>
      </c>
    </row>
    <row r="5" spans="1:9" ht="62.4" x14ac:dyDescent="0.3">
      <c r="A5" s="39" t="s">
        <v>0</v>
      </c>
      <c r="B5" s="40" t="s">
        <v>83</v>
      </c>
      <c r="C5" s="40" t="s">
        <v>1</v>
      </c>
      <c r="D5" s="40" t="s">
        <v>2</v>
      </c>
      <c r="E5" s="40" t="s">
        <v>3</v>
      </c>
    </row>
    <row r="6" spans="1:9" ht="27.6" x14ac:dyDescent="0.3">
      <c r="A6" s="41" t="s">
        <v>79</v>
      </c>
      <c r="B6" s="51">
        <v>18000</v>
      </c>
      <c r="C6" s="51">
        <v>15000</v>
      </c>
      <c r="D6" s="51">
        <v>2000</v>
      </c>
      <c r="E6" s="51">
        <v>1000</v>
      </c>
    </row>
    <row r="7" spans="1:9" x14ac:dyDescent="0.3">
      <c r="A7" s="59" t="s">
        <v>84</v>
      </c>
      <c r="B7" s="51">
        <v>0</v>
      </c>
      <c r="C7" s="51">
        <v>0</v>
      </c>
      <c r="D7" s="51">
        <v>0</v>
      </c>
      <c r="E7" s="51">
        <v>0</v>
      </c>
      <c r="H7" s="42"/>
      <c r="I7" s="42"/>
    </row>
    <row r="8" spans="1:9" x14ac:dyDescent="0.3">
      <c r="A8" s="43" t="s">
        <v>19</v>
      </c>
      <c r="B8" s="52">
        <f>SUM(B6:B7)</f>
        <v>18000</v>
      </c>
      <c r="C8" s="52">
        <f>SUM(C6:C7)</f>
        <v>15000</v>
      </c>
      <c r="D8" s="52">
        <f>SUM(D6:D7)</f>
        <v>2000</v>
      </c>
      <c r="E8" s="52">
        <f>SUM(E6:E7)</f>
        <v>1000</v>
      </c>
    </row>
    <row r="9" spans="1:9" x14ac:dyDescent="0.3">
      <c r="A9" s="44" t="s">
        <v>20</v>
      </c>
      <c r="B9" s="53">
        <f>B8/$B$8</f>
        <v>1</v>
      </c>
      <c r="C9" s="53">
        <f>C8/$B$8</f>
        <v>0.83333333333333337</v>
      </c>
      <c r="D9" s="53">
        <f>D8/$B$8</f>
        <v>0.1111111111111111</v>
      </c>
      <c r="E9" s="53">
        <f>E8/$B$8</f>
        <v>5.5555555555555552E-2</v>
      </c>
    </row>
    <row r="10" spans="1:9" x14ac:dyDescent="0.3">
      <c r="A10" s="45"/>
    </row>
    <row r="11" spans="1:9" x14ac:dyDescent="0.3">
      <c r="A11" s="45"/>
    </row>
    <row r="12" spans="1:9" x14ac:dyDescent="0.3">
      <c r="A12" s="45"/>
    </row>
    <row r="13" spans="1:9" x14ac:dyDescent="0.3">
      <c r="A13" s="45"/>
    </row>
    <row r="14" spans="1:9" x14ac:dyDescent="0.3">
      <c r="A14" s="45"/>
    </row>
    <row r="15" spans="1:9" x14ac:dyDescent="0.3">
      <c r="A15" s="45"/>
    </row>
    <row r="16" spans="1:9" x14ac:dyDescent="0.3">
      <c r="A16" s="45"/>
    </row>
  </sheetData>
  <mergeCells count="1">
    <mergeCell ref="B1:E1"/>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7E73B-0D38-4BD0-8162-0DAABF45B4FA}">
  <dimension ref="A1:J23"/>
  <sheetViews>
    <sheetView tabSelected="1" topLeftCell="A2" workbookViewId="0">
      <selection activeCell="D15" sqref="D15"/>
    </sheetView>
  </sheetViews>
  <sheetFormatPr defaultColWidth="8" defaultRowHeight="13.8" x14ac:dyDescent="0.25"/>
  <cols>
    <col min="1" max="1" width="7.5" style="31" customWidth="1"/>
    <col min="2" max="2" width="36.69921875" style="31" customWidth="1"/>
    <col min="3" max="3" width="13.59765625" style="31" customWidth="1"/>
    <col min="4" max="4" width="16.69921875" style="31" customWidth="1"/>
    <col min="5" max="5" width="9.59765625" style="31" customWidth="1"/>
    <col min="6" max="6" width="9.3984375" style="31" customWidth="1"/>
    <col min="7" max="16384" width="8" style="31"/>
  </cols>
  <sheetData>
    <row r="1" spans="1:5" ht="28.95" customHeight="1" x14ac:dyDescent="0.25">
      <c r="B1" s="162" t="s">
        <v>107</v>
      </c>
      <c r="C1" s="163"/>
      <c r="D1" s="163"/>
      <c r="E1" s="33"/>
    </row>
    <row r="2" spans="1:5" x14ac:dyDescent="0.25">
      <c r="C2" s="32"/>
      <c r="D2" s="32"/>
      <c r="E2" s="33"/>
    </row>
    <row r="3" spans="1:5" ht="15.6" x14ac:dyDescent="0.3">
      <c r="A3" s="34"/>
      <c r="B3" s="32"/>
      <c r="C3" s="32"/>
      <c r="D3" s="32"/>
    </row>
    <row r="4" spans="1:5" x14ac:dyDescent="0.25">
      <c r="A4" s="164" t="s">
        <v>101</v>
      </c>
      <c r="B4" s="164"/>
      <c r="C4" s="164"/>
      <c r="D4" s="164"/>
    </row>
    <row r="5" spans="1:5" ht="14.4" thickBot="1" x14ac:dyDescent="0.3"/>
    <row r="6" spans="1:5" ht="31.8" thickBot="1" x14ac:dyDescent="0.3">
      <c r="A6" s="84" t="s">
        <v>4</v>
      </c>
      <c r="B6" s="85" t="s">
        <v>5</v>
      </c>
      <c r="C6" s="85" t="s">
        <v>6</v>
      </c>
      <c r="D6" s="86" t="s">
        <v>7</v>
      </c>
    </row>
    <row r="7" spans="1:5" ht="11.25" customHeight="1" x14ac:dyDescent="0.25">
      <c r="A7" s="91">
        <v>1</v>
      </c>
      <c r="B7" s="91">
        <v>2</v>
      </c>
      <c r="C7" s="91">
        <v>3</v>
      </c>
      <c r="D7" s="91">
        <v>4</v>
      </c>
    </row>
    <row r="8" spans="1:5" ht="31.8" thickBot="1" x14ac:dyDescent="0.3">
      <c r="A8" s="90" t="s">
        <v>8</v>
      </c>
      <c r="B8" s="35" t="s">
        <v>68</v>
      </c>
      <c r="C8" s="54"/>
      <c r="D8" s="36"/>
      <c r="E8" s="50" t="str">
        <f>IF(C8="", "Neužpildytas privalomas laukas (C8)","")</f>
        <v>Neužpildytas privalomas laukas (C8)</v>
      </c>
    </row>
    <row r="9" spans="1:5" ht="16.2" thickBot="1" x14ac:dyDescent="0.3">
      <c r="A9" s="174" t="s">
        <v>90</v>
      </c>
      <c r="B9" s="175"/>
      <c r="C9" s="175"/>
      <c r="D9" s="176"/>
    </row>
    <row r="10" spans="1:5" ht="20.25" customHeight="1" x14ac:dyDescent="0.25">
      <c r="A10" s="63" t="s">
        <v>9</v>
      </c>
      <c r="B10" s="64" t="s">
        <v>87</v>
      </c>
      <c r="C10" s="65"/>
      <c r="D10" s="66">
        <f>C8</f>
        <v>0</v>
      </c>
    </row>
    <row r="11" spans="1:5" ht="31.2" x14ac:dyDescent="0.25">
      <c r="A11" s="67" t="s">
        <v>10</v>
      </c>
      <c r="B11" s="68" t="s">
        <v>88</v>
      </c>
      <c r="C11" s="69"/>
      <c r="D11" s="70">
        <f>C8*1.5</f>
        <v>0</v>
      </c>
    </row>
    <row r="12" spans="1:5" ht="31.8" thickBot="1" x14ac:dyDescent="0.3">
      <c r="A12" s="71" t="s">
        <v>11</v>
      </c>
      <c r="B12" s="72" t="s">
        <v>89</v>
      </c>
      <c r="C12" s="73"/>
      <c r="D12" s="74">
        <f>C8*2</f>
        <v>0</v>
      </c>
    </row>
    <row r="13" spans="1:5" ht="16.2" thickBot="1" x14ac:dyDescent="0.3">
      <c r="A13" s="158" t="s">
        <v>91</v>
      </c>
      <c r="B13" s="159"/>
      <c r="C13" s="159"/>
      <c r="D13" s="160"/>
    </row>
    <row r="14" spans="1:5" ht="33" customHeight="1" x14ac:dyDescent="0.25">
      <c r="A14" s="87" t="s">
        <v>12</v>
      </c>
      <c r="B14" s="75" t="s">
        <v>69</v>
      </c>
      <c r="C14" s="76"/>
      <c r="D14" s="81"/>
      <c r="E14" s="50" t="str">
        <f>IF(D14="", "Neužpildytas privalomas laukas (D14)","")</f>
        <v>Neužpildytas privalomas laukas (D14)</v>
      </c>
    </row>
    <row r="15" spans="1:5" ht="31.2" x14ac:dyDescent="0.25">
      <c r="A15" s="88" t="s">
        <v>13</v>
      </c>
      <c r="B15" s="77" t="s">
        <v>15</v>
      </c>
      <c r="C15" s="78"/>
      <c r="D15" s="82"/>
      <c r="E15" s="50" t="str">
        <f>IF(D15="", "Neužpildytas privalomas laukas (D15)","")</f>
        <v>Neužpildytas privalomas laukas (D15)</v>
      </c>
    </row>
    <row r="16" spans="1:5" ht="16.2" thickBot="1" x14ac:dyDescent="0.3">
      <c r="A16" s="89" t="s">
        <v>14</v>
      </c>
      <c r="B16" s="79" t="s">
        <v>16</v>
      </c>
      <c r="C16" s="80"/>
      <c r="D16" s="83"/>
      <c r="E16" s="50" t="str">
        <f>IF(D16="", "Neužpildytas privalomas laukas (D16)","")</f>
        <v>Neužpildytas privalomas laukas (D16)</v>
      </c>
    </row>
    <row r="17" spans="1:10" ht="15.6" x14ac:dyDescent="0.25">
      <c r="A17" s="171" t="s">
        <v>92</v>
      </c>
      <c r="B17" s="172"/>
      <c r="C17" s="173"/>
      <c r="D17" s="60">
        <f>D10+D14+D15+D16</f>
        <v>0</v>
      </c>
      <c r="E17" s="98" t="s">
        <v>77</v>
      </c>
      <c r="F17" s="98"/>
      <c r="G17" s="98"/>
      <c r="H17" s="98"/>
      <c r="I17" s="98"/>
      <c r="J17" s="98"/>
    </row>
    <row r="18" spans="1:10" ht="15.6" x14ac:dyDescent="0.25">
      <c r="A18" s="168" t="s">
        <v>93</v>
      </c>
      <c r="B18" s="169"/>
      <c r="C18" s="170"/>
      <c r="D18" s="61">
        <f>D11+D14+D15+D16</f>
        <v>0</v>
      </c>
      <c r="E18" s="98" t="s">
        <v>77</v>
      </c>
      <c r="F18" s="98"/>
      <c r="G18" s="98"/>
      <c r="H18" s="98"/>
      <c r="I18" s="98"/>
      <c r="J18" s="98"/>
    </row>
    <row r="19" spans="1:10" ht="19.5" customHeight="1" thickBot="1" x14ac:dyDescent="0.3">
      <c r="A19" s="165" t="s">
        <v>94</v>
      </c>
      <c r="B19" s="166"/>
      <c r="C19" s="167"/>
      <c r="D19" s="62">
        <f>D12+D14+D15+D16</f>
        <v>0</v>
      </c>
      <c r="E19" s="98" t="s">
        <v>77</v>
      </c>
      <c r="F19" s="98"/>
      <c r="G19" s="98"/>
      <c r="H19" s="98"/>
      <c r="I19" s="98"/>
      <c r="J19" s="98"/>
    </row>
    <row r="20" spans="1:10" ht="16.5" customHeight="1" x14ac:dyDescent="0.25">
      <c r="A20" s="55"/>
      <c r="B20" s="56"/>
      <c r="C20" s="57"/>
      <c r="D20" s="57"/>
    </row>
    <row r="21" spans="1:10" x14ac:dyDescent="0.25">
      <c r="A21" s="37" t="s">
        <v>17</v>
      </c>
      <c r="B21" s="37"/>
      <c r="C21" s="37"/>
      <c r="D21" s="37"/>
    </row>
    <row r="22" spans="1:10" ht="51.75" customHeight="1" x14ac:dyDescent="0.25">
      <c r="A22" s="161" t="s">
        <v>102</v>
      </c>
      <c r="B22" s="161"/>
      <c r="C22" s="161"/>
      <c r="D22" s="161"/>
    </row>
    <row r="23" spans="1:10" x14ac:dyDescent="0.25">
      <c r="A23" s="161" t="s">
        <v>95</v>
      </c>
      <c r="B23" s="161"/>
      <c r="C23" s="161"/>
      <c r="D23" s="161"/>
    </row>
  </sheetData>
  <sheetProtection algorithmName="SHA-512" hashValue="kQ2G1I+0MSq9hjsOYC5DukwFOBpRd3gOMCoh9QcSH8iRAz3/3g+uKaAUAB29uWAUN7zk2DyAk6NzHuufDU3m5A==" saltValue="9uOdeReS+rwjcO7OphJhFQ==" spinCount="100000" sheet="1" objects="1" scenarios="1"/>
  <mergeCells count="9">
    <mergeCell ref="A13:D13"/>
    <mergeCell ref="A22:D22"/>
    <mergeCell ref="A23:D23"/>
    <mergeCell ref="B1:D1"/>
    <mergeCell ref="A4:D4"/>
    <mergeCell ref="A19:C19"/>
    <mergeCell ref="A18:C18"/>
    <mergeCell ref="A17:C17"/>
    <mergeCell ref="A9:D9"/>
  </mergeCells>
  <printOptions horizontalCentered="1"/>
  <pageMargins left="0.78740157480314965" right="0.39370078740157483" top="0.41338582677165359"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2</vt:i4>
      </vt:variant>
    </vt:vector>
  </HeadingPairs>
  <TitlesOfParts>
    <vt:vector size="6" baseType="lpstr">
      <vt:lpstr>Pasiūlymas</vt:lpstr>
      <vt:lpstr>Subtiekėjai ir priedai</vt:lpstr>
      <vt:lpstr>1 lentelė</vt:lpstr>
      <vt:lpstr>1 lentele</vt:lpstr>
      <vt:lpstr>'1 lentele'!Print_Area</vt:lpstr>
      <vt:lpstr>'1 lentelė'!Print_Area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Vilius</dc:creator>
  <cp:lastModifiedBy>Milda Petrylienė</cp:lastModifiedBy>
  <cp:lastPrinted>2024-03-07T13:57:32Z</cp:lastPrinted>
  <dcterms:created xsi:type="dcterms:W3CDTF">2024-01-07T18:09:04Z</dcterms:created>
  <dcterms:modified xsi:type="dcterms:W3CDTF">2026-04-29T11:33:31Z</dcterms:modified>
</cp:coreProperties>
</file>